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ummary" sheetId="22" r:id="rId1"/>
    <sheet name="National" sheetId="6" r:id="rId2"/>
    <sheet name="Step 1" sheetId="8" r:id="rId3"/>
    <sheet name="Step 2" sheetId="10" r:id="rId4"/>
    <sheet name="Step 3" sheetId="9" r:id="rId5"/>
    <sheet name="Step 4" sheetId="11" r:id="rId6"/>
  </sheets>
  <definedNames>
    <definedName name="_xlnm._FilterDatabase" localSheetId="2" hidden="1">'Step 1'!$A$2:$BU$97</definedName>
    <definedName name="_xlnm._FilterDatabase" localSheetId="3" hidden="1">'Step 2'!$A$2:$BU$97</definedName>
    <definedName name="_xlnm._FilterDatabase" localSheetId="4" hidden="1">'Step 3'!$A$2:$AK$97</definedName>
    <definedName name="_xlnm._FilterDatabase" localSheetId="5" hidden="1">'Step 4'!$A$2:$AK$97</definedName>
    <definedName name="_xlnm._FilterDatabase" localSheetId="0" hidden="1">Summary!$A$20:$L$108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13" i="6" l="1"/>
  <c r="I13" i="6"/>
  <c r="J21" i="6"/>
  <c r="I21" i="6"/>
  <c r="K21" i="6" s="1"/>
  <c r="L21" i="6" s="1"/>
  <c r="I18" i="6"/>
  <c r="J18" i="6"/>
  <c r="M18" i="6" s="1"/>
  <c r="K18" i="6"/>
  <c r="L18" i="6"/>
  <c r="I19" i="6"/>
  <c r="J19" i="6"/>
  <c r="M19" i="6" s="1"/>
  <c r="K19" i="6"/>
  <c r="L19" i="6" s="1"/>
  <c r="I20" i="6"/>
  <c r="J20" i="6"/>
  <c r="K20" i="6" s="1"/>
  <c r="L20" i="6" s="1"/>
  <c r="M21" i="6" l="1"/>
  <c r="M20" i="6"/>
  <c r="B4" i="11" l="1"/>
  <c r="C4" i="11"/>
  <c r="D4" i="11"/>
  <c r="E4" i="11"/>
  <c r="F4" i="11"/>
  <c r="G4" i="11"/>
  <c r="H4" i="11"/>
  <c r="I4" i="11"/>
  <c r="J4" i="11"/>
  <c r="B5" i="11"/>
  <c r="C5" i="11"/>
  <c r="D5" i="11"/>
  <c r="E5" i="11"/>
  <c r="F5" i="11"/>
  <c r="G5" i="11"/>
  <c r="H5" i="11"/>
  <c r="I5" i="11"/>
  <c r="J5" i="11"/>
  <c r="B6" i="11"/>
  <c r="C6" i="11"/>
  <c r="D6" i="11"/>
  <c r="E6" i="11"/>
  <c r="F6" i="11"/>
  <c r="G6" i="11"/>
  <c r="H6" i="11"/>
  <c r="I6" i="11"/>
  <c r="J6" i="11"/>
  <c r="B7" i="11"/>
  <c r="C7" i="11"/>
  <c r="D7" i="11"/>
  <c r="E7" i="11"/>
  <c r="F7" i="11"/>
  <c r="G7" i="11"/>
  <c r="H7" i="11"/>
  <c r="I7" i="11"/>
  <c r="J7" i="11"/>
  <c r="B8" i="11"/>
  <c r="C8" i="11"/>
  <c r="D8" i="11"/>
  <c r="E8" i="11"/>
  <c r="F8" i="11"/>
  <c r="G8" i="11"/>
  <c r="H8" i="11"/>
  <c r="I8" i="11"/>
  <c r="J8" i="11"/>
  <c r="B9" i="11"/>
  <c r="C9" i="11"/>
  <c r="D9" i="11"/>
  <c r="E9" i="11"/>
  <c r="F9" i="11"/>
  <c r="G9" i="11"/>
  <c r="H9" i="11"/>
  <c r="I9" i="11"/>
  <c r="J9" i="11"/>
  <c r="B10" i="11"/>
  <c r="C10" i="11"/>
  <c r="D10" i="11"/>
  <c r="E10" i="11"/>
  <c r="F10" i="11"/>
  <c r="G10" i="11"/>
  <c r="H10" i="11"/>
  <c r="I10" i="11"/>
  <c r="J10" i="11"/>
  <c r="B11" i="11"/>
  <c r="C11" i="11"/>
  <c r="D11" i="11"/>
  <c r="E11" i="11"/>
  <c r="F11" i="11"/>
  <c r="G11" i="11"/>
  <c r="H11" i="11"/>
  <c r="I11" i="11"/>
  <c r="J11" i="11"/>
  <c r="B12" i="11"/>
  <c r="C12" i="11"/>
  <c r="D12" i="11"/>
  <c r="E12" i="11"/>
  <c r="F12" i="11"/>
  <c r="G12" i="11"/>
  <c r="H12" i="11"/>
  <c r="I12" i="11"/>
  <c r="J12" i="11"/>
  <c r="B13" i="11"/>
  <c r="C13" i="11"/>
  <c r="D13" i="11"/>
  <c r="E13" i="11"/>
  <c r="F13" i="11"/>
  <c r="G13" i="11"/>
  <c r="H13" i="11"/>
  <c r="I13" i="11"/>
  <c r="J13" i="11"/>
  <c r="B14" i="11"/>
  <c r="C14" i="11"/>
  <c r="D14" i="11"/>
  <c r="E14" i="11"/>
  <c r="F14" i="11"/>
  <c r="G14" i="11"/>
  <c r="H14" i="11"/>
  <c r="I14" i="11"/>
  <c r="J14" i="11"/>
  <c r="B15" i="11"/>
  <c r="C15" i="11"/>
  <c r="D15" i="11"/>
  <c r="E15" i="11"/>
  <c r="F15" i="11"/>
  <c r="G15" i="11"/>
  <c r="H15" i="11"/>
  <c r="I15" i="11"/>
  <c r="J15" i="11"/>
  <c r="B16" i="11"/>
  <c r="C16" i="11"/>
  <c r="D16" i="11"/>
  <c r="E16" i="11"/>
  <c r="F16" i="11"/>
  <c r="G16" i="11"/>
  <c r="H16" i="11"/>
  <c r="I16" i="11"/>
  <c r="J16" i="11"/>
  <c r="B17" i="11"/>
  <c r="C17" i="11"/>
  <c r="D17" i="11"/>
  <c r="E17" i="11"/>
  <c r="F17" i="11"/>
  <c r="G17" i="11"/>
  <c r="H17" i="11"/>
  <c r="I17" i="11"/>
  <c r="J17" i="11"/>
  <c r="B18" i="11"/>
  <c r="C18" i="11"/>
  <c r="D18" i="11"/>
  <c r="E18" i="11"/>
  <c r="F18" i="11"/>
  <c r="G18" i="11"/>
  <c r="H18" i="11"/>
  <c r="I18" i="11"/>
  <c r="J18" i="11"/>
  <c r="B19" i="11"/>
  <c r="C19" i="11"/>
  <c r="D19" i="11"/>
  <c r="E19" i="11"/>
  <c r="F19" i="11"/>
  <c r="G19" i="11"/>
  <c r="H19" i="11"/>
  <c r="I19" i="11"/>
  <c r="J19" i="11"/>
  <c r="B20" i="11"/>
  <c r="C20" i="11"/>
  <c r="D20" i="11"/>
  <c r="E20" i="11"/>
  <c r="F20" i="11"/>
  <c r="G20" i="11"/>
  <c r="H20" i="11"/>
  <c r="I20" i="11"/>
  <c r="J20" i="11"/>
  <c r="B21" i="11"/>
  <c r="C21" i="11"/>
  <c r="D21" i="11"/>
  <c r="E21" i="11"/>
  <c r="F21" i="11"/>
  <c r="G21" i="11"/>
  <c r="H21" i="11"/>
  <c r="I21" i="11"/>
  <c r="J21" i="11"/>
  <c r="B22" i="11"/>
  <c r="C22" i="11"/>
  <c r="D22" i="11"/>
  <c r="E22" i="11"/>
  <c r="F22" i="11"/>
  <c r="G22" i="11"/>
  <c r="H22" i="11"/>
  <c r="I22" i="11"/>
  <c r="J22" i="11"/>
  <c r="B23" i="11"/>
  <c r="C23" i="11"/>
  <c r="D23" i="11"/>
  <c r="E23" i="11"/>
  <c r="F23" i="11"/>
  <c r="G23" i="11"/>
  <c r="H23" i="11"/>
  <c r="I23" i="11"/>
  <c r="J23" i="11"/>
  <c r="B24" i="11"/>
  <c r="C24" i="11"/>
  <c r="D24" i="11"/>
  <c r="E24" i="11"/>
  <c r="F24" i="11"/>
  <c r="G24" i="11"/>
  <c r="H24" i="11"/>
  <c r="I24" i="11"/>
  <c r="J24" i="11"/>
  <c r="B25" i="11"/>
  <c r="C25" i="11"/>
  <c r="D25" i="11"/>
  <c r="E25" i="11"/>
  <c r="F25" i="11"/>
  <c r="G25" i="11"/>
  <c r="H25" i="11"/>
  <c r="I25" i="11"/>
  <c r="J25" i="11"/>
  <c r="B26" i="11"/>
  <c r="C26" i="11"/>
  <c r="D26" i="11"/>
  <c r="E26" i="11"/>
  <c r="F26" i="11"/>
  <c r="G26" i="11"/>
  <c r="H26" i="11"/>
  <c r="I26" i="11"/>
  <c r="J26" i="11"/>
  <c r="B27" i="11"/>
  <c r="C27" i="11"/>
  <c r="D27" i="11"/>
  <c r="E27" i="11"/>
  <c r="F27" i="11"/>
  <c r="G27" i="11"/>
  <c r="H27" i="11"/>
  <c r="I27" i="11"/>
  <c r="J27" i="11"/>
  <c r="B28" i="11"/>
  <c r="C28" i="11"/>
  <c r="D28" i="11"/>
  <c r="E28" i="11"/>
  <c r="F28" i="11"/>
  <c r="G28" i="11"/>
  <c r="H28" i="11"/>
  <c r="I28" i="11"/>
  <c r="J28" i="11"/>
  <c r="B29" i="11"/>
  <c r="C29" i="11"/>
  <c r="D29" i="11"/>
  <c r="E29" i="11"/>
  <c r="F29" i="11"/>
  <c r="G29" i="11"/>
  <c r="H29" i="11"/>
  <c r="I29" i="11"/>
  <c r="J29" i="11"/>
  <c r="B30" i="11"/>
  <c r="C30" i="11"/>
  <c r="D30" i="11"/>
  <c r="E30" i="11"/>
  <c r="F30" i="11"/>
  <c r="G30" i="11"/>
  <c r="H30" i="11"/>
  <c r="I30" i="11"/>
  <c r="J30" i="11"/>
  <c r="B31" i="11"/>
  <c r="C31" i="11"/>
  <c r="D31" i="11"/>
  <c r="E31" i="11"/>
  <c r="F31" i="11"/>
  <c r="G31" i="11"/>
  <c r="H31" i="11"/>
  <c r="I31" i="11"/>
  <c r="J31" i="11"/>
  <c r="B32" i="11"/>
  <c r="C32" i="11"/>
  <c r="D32" i="11"/>
  <c r="E32" i="11"/>
  <c r="F32" i="11"/>
  <c r="G32" i="11"/>
  <c r="H32" i="11"/>
  <c r="I32" i="11"/>
  <c r="J32" i="11"/>
  <c r="B33" i="11"/>
  <c r="C33" i="11"/>
  <c r="D33" i="11"/>
  <c r="E33" i="11"/>
  <c r="F33" i="11"/>
  <c r="G33" i="11"/>
  <c r="H33" i="11"/>
  <c r="I33" i="11"/>
  <c r="J33" i="11"/>
  <c r="B34" i="11"/>
  <c r="C34" i="11"/>
  <c r="D34" i="11"/>
  <c r="E34" i="11"/>
  <c r="F34" i="11"/>
  <c r="G34" i="11"/>
  <c r="H34" i="11"/>
  <c r="I34" i="11"/>
  <c r="J34" i="11"/>
  <c r="B35" i="11"/>
  <c r="C35" i="11"/>
  <c r="D35" i="11"/>
  <c r="E35" i="11"/>
  <c r="F35" i="11"/>
  <c r="G35" i="11"/>
  <c r="H35" i="11"/>
  <c r="I35" i="11"/>
  <c r="J35" i="11"/>
  <c r="B36" i="11"/>
  <c r="C36" i="11"/>
  <c r="D36" i="11"/>
  <c r="E36" i="11"/>
  <c r="F36" i="11"/>
  <c r="G36" i="11"/>
  <c r="H36" i="11"/>
  <c r="I36" i="11"/>
  <c r="J36" i="11"/>
  <c r="B37" i="11"/>
  <c r="C37" i="11"/>
  <c r="D37" i="11"/>
  <c r="E37" i="11"/>
  <c r="F37" i="11"/>
  <c r="G37" i="11"/>
  <c r="H37" i="11"/>
  <c r="I37" i="11"/>
  <c r="J37" i="11"/>
  <c r="B38" i="11"/>
  <c r="C38" i="11"/>
  <c r="D38" i="11"/>
  <c r="E38" i="11"/>
  <c r="F38" i="11"/>
  <c r="G38" i="11"/>
  <c r="H38" i="11"/>
  <c r="I38" i="11"/>
  <c r="J38" i="11"/>
  <c r="B39" i="11"/>
  <c r="C39" i="11"/>
  <c r="D39" i="11"/>
  <c r="E39" i="11"/>
  <c r="F39" i="11"/>
  <c r="G39" i="11"/>
  <c r="H39" i="11"/>
  <c r="I39" i="11"/>
  <c r="J39" i="11"/>
  <c r="B40" i="11"/>
  <c r="C40" i="11"/>
  <c r="D40" i="11"/>
  <c r="E40" i="11"/>
  <c r="F40" i="11"/>
  <c r="G40" i="11"/>
  <c r="H40" i="11"/>
  <c r="I40" i="11"/>
  <c r="J40" i="11"/>
  <c r="B41" i="11"/>
  <c r="C41" i="11"/>
  <c r="D41" i="11"/>
  <c r="E41" i="11"/>
  <c r="F41" i="11"/>
  <c r="G41" i="11"/>
  <c r="H41" i="11"/>
  <c r="I41" i="11"/>
  <c r="J41" i="11"/>
  <c r="B42" i="11"/>
  <c r="C42" i="11"/>
  <c r="D42" i="11"/>
  <c r="E42" i="11"/>
  <c r="F42" i="11"/>
  <c r="G42" i="11"/>
  <c r="H42" i="11"/>
  <c r="I42" i="11"/>
  <c r="J42" i="11"/>
  <c r="B43" i="11"/>
  <c r="C43" i="11"/>
  <c r="D43" i="11"/>
  <c r="E43" i="11"/>
  <c r="F43" i="11"/>
  <c r="G43" i="11"/>
  <c r="H43" i="11"/>
  <c r="I43" i="11"/>
  <c r="J43" i="11"/>
  <c r="B44" i="11"/>
  <c r="C44" i="11"/>
  <c r="D44" i="11"/>
  <c r="E44" i="11"/>
  <c r="F44" i="11"/>
  <c r="G44" i="11"/>
  <c r="H44" i="11"/>
  <c r="I44" i="11"/>
  <c r="J44" i="11"/>
  <c r="B45" i="11"/>
  <c r="C45" i="11"/>
  <c r="D45" i="11"/>
  <c r="E45" i="11"/>
  <c r="F45" i="11"/>
  <c r="G45" i="11"/>
  <c r="H45" i="11"/>
  <c r="I45" i="11"/>
  <c r="J45" i="11"/>
  <c r="B46" i="11"/>
  <c r="C46" i="11"/>
  <c r="D46" i="11"/>
  <c r="E46" i="11"/>
  <c r="F46" i="11"/>
  <c r="G46" i="11"/>
  <c r="H46" i="11"/>
  <c r="I46" i="11"/>
  <c r="J46" i="11"/>
  <c r="B47" i="11"/>
  <c r="C47" i="11"/>
  <c r="D47" i="11"/>
  <c r="E47" i="11"/>
  <c r="F47" i="11"/>
  <c r="G47" i="11"/>
  <c r="H47" i="11"/>
  <c r="I47" i="11"/>
  <c r="J47" i="11"/>
  <c r="B48" i="11"/>
  <c r="C48" i="11"/>
  <c r="D48" i="11"/>
  <c r="E48" i="11"/>
  <c r="F48" i="11"/>
  <c r="G48" i="11"/>
  <c r="H48" i="11"/>
  <c r="I48" i="11"/>
  <c r="J48" i="11"/>
  <c r="B49" i="11"/>
  <c r="C49" i="11"/>
  <c r="D49" i="11"/>
  <c r="E49" i="11"/>
  <c r="F49" i="11"/>
  <c r="G49" i="11"/>
  <c r="H49" i="11"/>
  <c r="I49" i="11"/>
  <c r="J49" i="11"/>
  <c r="B50" i="11"/>
  <c r="C50" i="11"/>
  <c r="D50" i="11"/>
  <c r="E50" i="11"/>
  <c r="F50" i="11"/>
  <c r="G50" i="11"/>
  <c r="H50" i="11"/>
  <c r="I50" i="11"/>
  <c r="J50" i="11"/>
  <c r="B51" i="11"/>
  <c r="C51" i="11"/>
  <c r="D51" i="11"/>
  <c r="E51" i="11"/>
  <c r="F51" i="11"/>
  <c r="G51" i="11"/>
  <c r="H51" i="11"/>
  <c r="I51" i="11"/>
  <c r="J51" i="11"/>
  <c r="B52" i="11"/>
  <c r="C52" i="11"/>
  <c r="D52" i="11"/>
  <c r="E52" i="11"/>
  <c r="F52" i="11"/>
  <c r="G52" i="11"/>
  <c r="H52" i="11"/>
  <c r="I52" i="11"/>
  <c r="J52" i="11"/>
  <c r="B53" i="11"/>
  <c r="C53" i="11"/>
  <c r="D53" i="11"/>
  <c r="E53" i="11"/>
  <c r="F53" i="11"/>
  <c r="G53" i="11"/>
  <c r="H53" i="11"/>
  <c r="I53" i="11"/>
  <c r="J53" i="11"/>
  <c r="B54" i="11"/>
  <c r="C54" i="11"/>
  <c r="D54" i="11"/>
  <c r="E54" i="11"/>
  <c r="F54" i="11"/>
  <c r="G54" i="11"/>
  <c r="H54" i="11"/>
  <c r="I54" i="11"/>
  <c r="J54" i="11"/>
  <c r="B55" i="11"/>
  <c r="C55" i="11"/>
  <c r="D55" i="11"/>
  <c r="E55" i="11"/>
  <c r="F55" i="11"/>
  <c r="G55" i="11"/>
  <c r="H55" i="11"/>
  <c r="I55" i="11"/>
  <c r="J55" i="11"/>
  <c r="B56" i="11"/>
  <c r="C56" i="11"/>
  <c r="D56" i="11"/>
  <c r="E56" i="11"/>
  <c r="F56" i="11"/>
  <c r="G56" i="11"/>
  <c r="H56" i="11"/>
  <c r="I56" i="11"/>
  <c r="J56" i="11"/>
  <c r="B57" i="11"/>
  <c r="C57" i="11"/>
  <c r="D57" i="11"/>
  <c r="E57" i="11"/>
  <c r="F57" i="11"/>
  <c r="G57" i="11"/>
  <c r="H57" i="11"/>
  <c r="I57" i="11"/>
  <c r="J57" i="11"/>
  <c r="B58" i="11"/>
  <c r="C58" i="11"/>
  <c r="D58" i="11"/>
  <c r="E58" i="11"/>
  <c r="F58" i="11"/>
  <c r="G58" i="11"/>
  <c r="H58" i="11"/>
  <c r="I58" i="11"/>
  <c r="J58" i="11"/>
  <c r="B59" i="11"/>
  <c r="C59" i="11"/>
  <c r="D59" i="11"/>
  <c r="E59" i="11"/>
  <c r="F59" i="11"/>
  <c r="G59" i="11"/>
  <c r="H59" i="11"/>
  <c r="I59" i="11"/>
  <c r="J59" i="11"/>
  <c r="B60" i="11"/>
  <c r="C60" i="11"/>
  <c r="D74" i="22" s="1"/>
  <c r="D60" i="11"/>
  <c r="E60" i="11"/>
  <c r="F60" i="11"/>
  <c r="G60" i="11"/>
  <c r="H60" i="11"/>
  <c r="I60" i="11"/>
  <c r="J60" i="11"/>
  <c r="B61" i="11"/>
  <c r="C61" i="11"/>
  <c r="D61" i="11"/>
  <c r="E61" i="11"/>
  <c r="F61" i="11"/>
  <c r="G61" i="11"/>
  <c r="H61" i="11"/>
  <c r="I61" i="11"/>
  <c r="J61" i="11"/>
  <c r="B62" i="11"/>
  <c r="C62" i="11"/>
  <c r="D62" i="11"/>
  <c r="E62" i="11"/>
  <c r="F62" i="11"/>
  <c r="G62" i="11"/>
  <c r="H62" i="11"/>
  <c r="I62" i="11"/>
  <c r="J62" i="11"/>
  <c r="B63" i="11"/>
  <c r="C63" i="11"/>
  <c r="D63" i="11"/>
  <c r="E63" i="11"/>
  <c r="F63" i="11"/>
  <c r="G63" i="11"/>
  <c r="H63" i="11"/>
  <c r="I63" i="11"/>
  <c r="J63" i="11"/>
  <c r="B64" i="11"/>
  <c r="C64" i="11"/>
  <c r="D64" i="11"/>
  <c r="E64" i="11"/>
  <c r="F64" i="11"/>
  <c r="G64" i="11"/>
  <c r="H64" i="11"/>
  <c r="I64" i="11"/>
  <c r="J64" i="11"/>
  <c r="B65" i="11"/>
  <c r="C65" i="11"/>
  <c r="D65" i="11"/>
  <c r="E65" i="11"/>
  <c r="F65" i="11"/>
  <c r="G65" i="11"/>
  <c r="H65" i="11"/>
  <c r="I65" i="11"/>
  <c r="J65" i="11"/>
  <c r="B66" i="11"/>
  <c r="C66" i="11"/>
  <c r="D66" i="11"/>
  <c r="E66" i="11"/>
  <c r="F66" i="11"/>
  <c r="G66" i="11"/>
  <c r="H66" i="11"/>
  <c r="I66" i="11"/>
  <c r="J66" i="11"/>
  <c r="B67" i="11"/>
  <c r="C67" i="11"/>
  <c r="D67" i="11"/>
  <c r="E67" i="11"/>
  <c r="F67" i="11"/>
  <c r="G67" i="11"/>
  <c r="H67" i="11"/>
  <c r="I67" i="11"/>
  <c r="J67" i="11"/>
  <c r="B68" i="11"/>
  <c r="C68" i="11"/>
  <c r="D68" i="11"/>
  <c r="E68" i="11"/>
  <c r="F68" i="11"/>
  <c r="G68" i="11"/>
  <c r="H68" i="11"/>
  <c r="I68" i="11"/>
  <c r="J68" i="11"/>
  <c r="B69" i="11"/>
  <c r="C69" i="11"/>
  <c r="D69" i="11"/>
  <c r="E69" i="11"/>
  <c r="F69" i="11"/>
  <c r="G69" i="11"/>
  <c r="H69" i="11"/>
  <c r="I69" i="11"/>
  <c r="J69" i="11"/>
  <c r="B70" i="11"/>
  <c r="C70" i="11"/>
  <c r="D70" i="11"/>
  <c r="E70" i="11"/>
  <c r="F70" i="11"/>
  <c r="G70" i="11"/>
  <c r="H70" i="11"/>
  <c r="I70" i="11"/>
  <c r="J70" i="11"/>
  <c r="B71" i="11"/>
  <c r="C71" i="11"/>
  <c r="D71" i="11"/>
  <c r="E71" i="11"/>
  <c r="F71" i="11"/>
  <c r="G71" i="11"/>
  <c r="H71" i="11"/>
  <c r="I71" i="11"/>
  <c r="J71" i="11"/>
  <c r="B72" i="11"/>
  <c r="C72" i="11"/>
  <c r="D72" i="11"/>
  <c r="E72" i="11"/>
  <c r="F72" i="11"/>
  <c r="G72" i="11"/>
  <c r="H72" i="11"/>
  <c r="I72" i="11"/>
  <c r="J72" i="11"/>
  <c r="B73" i="11"/>
  <c r="C73" i="11"/>
  <c r="D73" i="11"/>
  <c r="E73" i="11"/>
  <c r="F73" i="11"/>
  <c r="G73" i="11"/>
  <c r="H73" i="11"/>
  <c r="I73" i="11"/>
  <c r="J73" i="11"/>
  <c r="B74" i="11"/>
  <c r="C74" i="11"/>
  <c r="D74" i="11"/>
  <c r="E74" i="11"/>
  <c r="F74" i="11"/>
  <c r="G74" i="11"/>
  <c r="H74" i="11"/>
  <c r="I74" i="11"/>
  <c r="J74" i="11"/>
  <c r="B75" i="11"/>
  <c r="C75" i="11"/>
  <c r="D75" i="11"/>
  <c r="E75" i="11"/>
  <c r="F75" i="11"/>
  <c r="G75" i="11"/>
  <c r="H75" i="11"/>
  <c r="I75" i="11"/>
  <c r="J75" i="11"/>
  <c r="B76" i="11"/>
  <c r="C76" i="11"/>
  <c r="D76" i="11"/>
  <c r="E76" i="11"/>
  <c r="F76" i="11"/>
  <c r="G76" i="11"/>
  <c r="H76" i="11"/>
  <c r="I76" i="11"/>
  <c r="J76" i="11"/>
  <c r="B77" i="11"/>
  <c r="C77" i="11"/>
  <c r="D77" i="11"/>
  <c r="E77" i="11"/>
  <c r="F77" i="11"/>
  <c r="G77" i="11"/>
  <c r="H77" i="11"/>
  <c r="I77" i="11"/>
  <c r="J77" i="11"/>
  <c r="B78" i="11"/>
  <c r="C78" i="11"/>
  <c r="D78" i="11"/>
  <c r="E78" i="11"/>
  <c r="F78" i="11"/>
  <c r="G78" i="11"/>
  <c r="H78" i="11"/>
  <c r="I78" i="11"/>
  <c r="J78" i="11"/>
  <c r="B79" i="11"/>
  <c r="C79" i="11"/>
  <c r="D79" i="11"/>
  <c r="E79" i="11"/>
  <c r="F79" i="11"/>
  <c r="G79" i="11"/>
  <c r="H79" i="11"/>
  <c r="I79" i="11"/>
  <c r="J79" i="11"/>
  <c r="B80" i="11"/>
  <c r="C80" i="11"/>
  <c r="D80" i="11"/>
  <c r="E80" i="11"/>
  <c r="F80" i="11"/>
  <c r="G80" i="11"/>
  <c r="H80" i="11"/>
  <c r="I80" i="11"/>
  <c r="J80" i="11"/>
  <c r="B81" i="11"/>
  <c r="C81" i="11"/>
  <c r="D81" i="11"/>
  <c r="E81" i="11"/>
  <c r="F81" i="11"/>
  <c r="G81" i="11"/>
  <c r="H81" i="11"/>
  <c r="I81" i="11"/>
  <c r="J81" i="11"/>
  <c r="B82" i="11"/>
  <c r="C82" i="11"/>
  <c r="D82" i="11"/>
  <c r="E82" i="11"/>
  <c r="F82" i="11"/>
  <c r="G82" i="11"/>
  <c r="H82" i="11"/>
  <c r="I82" i="11"/>
  <c r="J82" i="11"/>
  <c r="B83" i="11"/>
  <c r="C83" i="11"/>
  <c r="D83" i="11"/>
  <c r="E83" i="11"/>
  <c r="F83" i="11"/>
  <c r="G83" i="11"/>
  <c r="H83" i="11"/>
  <c r="I83" i="11"/>
  <c r="J83" i="11"/>
  <c r="B84" i="11"/>
  <c r="C84" i="11"/>
  <c r="D84" i="11"/>
  <c r="E84" i="11"/>
  <c r="F84" i="11"/>
  <c r="G84" i="11"/>
  <c r="H84" i="11"/>
  <c r="I84" i="11"/>
  <c r="J84" i="11"/>
  <c r="B85" i="11"/>
  <c r="C85" i="11"/>
  <c r="D85" i="11"/>
  <c r="E85" i="11"/>
  <c r="F85" i="11"/>
  <c r="G85" i="11"/>
  <c r="H85" i="11"/>
  <c r="I85" i="11"/>
  <c r="J85" i="11"/>
  <c r="B86" i="11"/>
  <c r="C86" i="11"/>
  <c r="D86" i="11"/>
  <c r="E86" i="11"/>
  <c r="F86" i="11"/>
  <c r="G86" i="11"/>
  <c r="H86" i="11"/>
  <c r="I86" i="11"/>
  <c r="J86" i="11"/>
  <c r="B87" i="11"/>
  <c r="C87" i="11"/>
  <c r="D87" i="11"/>
  <c r="E87" i="11"/>
  <c r="F87" i="11"/>
  <c r="G87" i="11"/>
  <c r="H87" i="11"/>
  <c r="I87" i="11"/>
  <c r="J87" i="11"/>
  <c r="B88" i="11"/>
  <c r="C88" i="11"/>
  <c r="D88" i="11"/>
  <c r="E88" i="11"/>
  <c r="F88" i="11"/>
  <c r="G88" i="11"/>
  <c r="H88" i="11"/>
  <c r="I88" i="11"/>
  <c r="J88" i="11"/>
  <c r="B89" i="11"/>
  <c r="C89" i="11"/>
  <c r="D89" i="11"/>
  <c r="E89" i="11"/>
  <c r="F89" i="11"/>
  <c r="G89" i="11"/>
  <c r="H89" i="11"/>
  <c r="I89" i="11"/>
  <c r="J89" i="11"/>
  <c r="B90" i="11"/>
  <c r="C90" i="11"/>
  <c r="D90" i="11"/>
  <c r="E90" i="11"/>
  <c r="F90" i="11"/>
  <c r="G90" i="11"/>
  <c r="H90" i="11"/>
  <c r="I90" i="11"/>
  <c r="J90" i="11"/>
  <c r="B91" i="11"/>
  <c r="C91" i="11"/>
  <c r="D91" i="11"/>
  <c r="E91" i="11"/>
  <c r="F91" i="11"/>
  <c r="G91" i="11"/>
  <c r="H91" i="11"/>
  <c r="I91" i="11"/>
  <c r="J91" i="11"/>
  <c r="B92" i="11"/>
  <c r="C92" i="11"/>
  <c r="D92" i="11"/>
  <c r="E92" i="11"/>
  <c r="F92" i="11"/>
  <c r="G92" i="11"/>
  <c r="H92" i="11"/>
  <c r="I92" i="11"/>
  <c r="J92" i="11"/>
  <c r="B93" i="11"/>
  <c r="C93" i="11"/>
  <c r="D93" i="11"/>
  <c r="E93" i="11"/>
  <c r="F93" i="11"/>
  <c r="G93" i="11"/>
  <c r="H93" i="11"/>
  <c r="I93" i="11"/>
  <c r="J93" i="11"/>
  <c r="B94" i="11"/>
  <c r="C94" i="11"/>
  <c r="D94" i="11"/>
  <c r="E94" i="11"/>
  <c r="F94" i="11"/>
  <c r="G94" i="11"/>
  <c r="H94" i="11"/>
  <c r="I94" i="11"/>
  <c r="J94" i="11"/>
  <c r="B95" i="11"/>
  <c r="C95" i="11"/>
  <c r="D95" i="11"/>
  <c r="E95" i="11"/>
  <c r="F95" i="11"/>
  <c r="G95" i="11"/>
  <c r="H95" i="11"/>
  <c r="I95" i="11"/>
  <c r="J95" i="11"/>
  <c r="B96" i="11"/>
  <c r="C96" i="11"/>
  <c r="D96" i="11"/>
  <c r="E96" i="11"/>
  <c r="F96" i="11"/>
  <c r="G96" i="11"/>
  <c r="H96" i="11"/>
  <c r="I96" i="11"/>
  <c r="J96" i="11"/>
  <c r="B97" i="11"/>
  <c r="C97" i="11"/>
  <c r="D97" i="11"/>
  <c r="E97" i="11"/>
  <c r="F97" i="11"/>
  <c r="G97" i="11"/>
  <c r="H97" i="11"/>
  <c r="I97" i="11"/>
  <c r="J97" i="11"/>
  <c r="C3" i="11"/>
  <c r="D3" i="11"/>
  <c r="E3" i="11"/>
  <c r="F3" i="11"/>
  <c r="G3" i="11"/>
  <c r="H3" i="11"/>
  <c r="I3" i="11"/>
  <c r="J3" i="11"/>
  <c r="B4" i="10"/>
  <c r="C4" i="10"/>
  <c r="D4" i="10"/>
  <c r="E4" i="10"/>
  <c r="F4" i="10"/>
  <c r="G4" i="10"/>
  <c r="H4" i="10"/>
  <c r="I4" i="10"/>
  <c r="J4" i="10"/>
  <c r="B5" i="10"/>
  <c r="C5" i="10"/>
  <c r="D5" i="10"/>
  <c r="E5" i="10"/>
  <c r="F5" i="10"/>
  <c r="G5" i="10"/>
  <c r="H5" i="10"/>
  <c r="I5" i="10"/>
  <c r="J5" i="10"/>
  <c r="B6" i="10"/>
  <c r="C6" i="10"/>
  <c r="D6" i="10"/>
  <c r="E6" i="10"/>
  <c r="F6" i="10"/>
  <c r="G6" i="10"/>
  <c r="H6" i="10"/>
  <c r="I6" i="10"/>
  <c r="J6" i="10"/>
  <c r="B7" i="10"/>
  <c r="C7" i="10"/>
  <c r="D7" i="10"/>
  <c r="E7" i="10"/>
  <c r="F7" i="10"/>
  <c r="G7" i="10"/>
  <c r="H7" i="10"/>
  <c r="I7" i="10"/>
  <c r="J7" i="10"/>
  <c r="B8" i="10"/>
  <c r="C8" i="10"/>
  <c r="D8" i="10"/>
  <c r="E8" i="10"/>
  <c r="F8" i="10"/>
  <c r="G8" i="10"/>
  <c r="H8" i="10"/>
  <c r="I8" i="10"/>
  <c r="J8" i="10"/>
  <c r="B9" i="10"/>
  <c r="C9" i="10"/>
  <c r="D9" i="10"/>
  <c r="E9" i="10"/>
  <c r="F9" i="10"/>
  <c r="G9" i="10"/>
  <c r="H9" i="10"/>
  <c r="I9" i="10"/>
  <c r="J9" i="10"/>
  <c r="B10" i="10"/>
  <c r="C10" i="10"/>
  <c r="D10" i="10"/>
  <c r="E10" i="10"/>
  <c r="F10" i="10"/>
  <c r="G10" i="10"/>
  <c r="H10" i="10"/>
  <c r="I10" i="10"/>
  <c r="J10" i="10"/>
  <c r="B11" i="10"/>
  <c r="C11" i="10"/>
  <c r="D11" i="10"/>
  <c r="E11" i="10"/>
  <c r="F11" i="10"/>
  <c r="G11" i="10"/>
  <c r="H11" i="10"/>
  <c r="I11" i="10"/>
  <c r="J11" i="10"/>
  <c r="B12" i="10"/>
  <c r="C12" i="10"/>
  <c r="D12" i="10"/>
  <c r="E12" i="10"/>
  <c r="F12" i="10"/>
  <c r="G12" i="10"/>
  <c r="H12" i="10"/>
  <c r="I12" i="10"/>
  <c r="J12" i="10"/>
  <c r="B13" i="10"/>
  <c r="C13" i="10"/>
  <c r="D13" i="10"/>
  <c r="E13" i="10"/>
  <c r="F13" i="10"/>
  <c r="G13" i="10"/>
  <c r="H13" i="10"/>
  <c r="I13" i="10"/>
  <c r="J13" i="10"/>
  <c r="B14" i="10"/>
  <c r="C14" i="10"/>
  <c r="D14" i="10"/>
  <c r="E14" i="10"/>
  <c r="F14" i="10"/>
  <c r="G14" i="10"/>
  <c r="H14" i="10"/>
  <c r="I14" i="10"/>
  <c r="J14" i="10"/>
  <c r="B15" i="10"/>
  <c r="C15" i="10"/>
  <c r="D15" i="10"/>
  <c r="E15" i="10"/>
  <c r="F15" i="10"/>
  <c r="G15" i="10"/>
  <c r="H15" i="10"/>
  <c r="I15" i="10"/>
  <c r="J15" i="10"/>
  <c r="B16" i="10"/>
  <c r="C16" i="10"/>
  <c r="D16" i="10"/>
  <c r="E16" i="10"/>
  <c r="F16" i="10"/>
  <c r="G16" i="10"/>
  <c r="H16" i="10"/>
  <c r="I16" i="10"/>
  <c r="J16" i="10"/>
  <c r="B17" i="10"/>
  <c r="C17" i="10"/>
  <c r="D17" i="10"/>
  <c r="E17" i="10"/>
  <c r="F17" i="10"/>
  <c r="G17" i="10"/>
  <c r="H17" i="10"/>
  <c r="I17" i="10"/>
  <c r="J17" i="10"/>
  <c r="B18" i="10"/>
  <c r="C18" i="10"/>
  <c r="D18" i="10"/>
  <c r="E18" i="10"/>
  <c r="F18" i="10"/>
  <c r="G18" i="10"/>
  <c r="H18" i="10"/>
  <c r="I18" i="10"/>
  <c r="J18" i="10"/>
  <c r="B19" i="10"/>
  <c r="C19" i="10"/>
  <c r="D19" i="10"/>
  <c r="E19" i="10"/>
  <c r="F19" i="10"/>
  <c r="G19" i="10"/>
  <c r="H19" i="10"/>
  <c r="I19" i="10"/>
  <c r="J19" i="10"/>
  <c r="B20" i="10"/>
  <c r="C20" i="10"/>
  <c r="D20" i="10"/>
  <c r="E20" i="10"/>
  <c r="F20" i="10"/>
  <c r="G20" i="10"/>
  <c r="H20" i="10"/>
  <c r="I20" i="10"/>
  <c r="J20" i="10"/>
  <c r="B21" i="10"/>
  <c r="C21" i="10"/>
  <c r="D21" i="10"/>
  <c r="E21" i="10"/>
  <c r="F21" i="10"/>
  <c r="G21" i="10"/>
  <c r="H21" i="10"/>
  <c r="I21" i="10"/>
  <c r="J21" i="10"/>
  <c r="B22" i="10"/>
  <c r="C22" i="10"/>
  <c r="D22" i="10"/>
  <c r="E22" i="10"/>
  <c r="F22" i="10"/>
  <c r="G22" i="10"/>
  <c r="H22" i="10"/>
  <c r="I22" i="10"/>
  <c r="J22" i="10"/>
  <c r="B23" i="10"/>
  <c r="C23" i="10"/>
  <c r="D23" i="10"/>
  <c r="E23" i="10"/>
  <c r="F23" i="10"/>
  <c r="G23" i="10"/>
  <c r="H23" i="10"/>
  <c r="I23" i="10"/>
  <c r="J23" i="10"/>
  <c r="B24" i="10"/>
  <c r="C24" i="10"/>
  <c r="D24" i="10"/>
  <c r="E24" i="10"/>
  <c r="F24" i="10"/>
  <c r="G24" i="10"/>
  <c r="H24" i="10"/>
  <c r="I24" i="10"/>
  <c r="J24" i="10"/>
  <c r="B25" i="10"/>
  <c r="C25" i="10"/>
  <c r="D25" i="10"/>
  <c r="E25" i="10"/>
  <c r="F25" i="10"/>
  <c r="G25" i="10"/>
  <c r="H25" i="10"/>
  <c r="I25" i="10"/>
  <c r="J25" i="10"/>
  <c r="B26" i="10"/>
  <c r="C26" i="10"/>
  <c r="D26" i="10"/>
  <c r="E26" i="10"/>
  <c r="F26" i="10"/>
  <c r="G26" i="10"/>
  <c r="H26" i="10"/>
  <c r="I26" i="10"/>
  <c r="J26" i="10"/>
  <c r="B27" i="10"/>
  <c r="C27" i="10"/>
  <c r="D27" i="10"/>
  <c r="E27" i="10"/>
  <c r="F27" i="10"/>
  <c r="G27" i="10"/>
  <c r="H27" i="10"/>
  <c r="I27" i="10"/>
  <c r="J27" i="10"/>
  <c r="B28" i="10"/>
  <c r="C28" i="10"/>
  <c r="D28" i="10"/>
  <c r="E28" i="10"/>
  <c r="F28" i="10"/>
  <c r="G28" i="10"/>
  <c r="H28" i="10"/>
  <c r="I28" i="10"/>
  <c r="J28" i="10"/>
  <c r="B29" i="10"/>
  <c r="C29" i="10"/>
  <c r="D29" i="10"/>
  <c r="E29" i="10"/>
  <c r="F29" i="10"/>
  <c r="G29" i="10"/>
  <c r="H29" i="10"/>
  <c r="I29" i="10"/>
  <c r="J29" i="10"/>
  <c r="B30" i="10"/>
  <c r="C30" i="10"/>
  <c r="D30" i="10"/>
  <c r="E30" i="10"/>
  <c r="F30" i="10"/>
  <c r="G30" i="10"/>
  <c r="H30" i="10"/>
  <c r="I30" i="10"/>
  <c r="J30" i="10"/>
  <c r="B31" i="10"/>
  <c r="C31" i="10"/>
  <c r="D31" i="10"/>
  <c r="E31" i="10"/>
  <c r="F31" i="10"/>
  <c r="G31" i="10"/>
  <c r="H31" i="10"/>
  <c r="I31" i="10"/>
  <c r="J31" i="10"/>
  <c r="B32" i="10"/>
  <c r="C32" i="10"/>
  <c r="D32" i="10"/>
  <c r="E32" i="10"/>
  <c r="F32" i="10"/>
  <c r="G32" i="10"/>
  <c r="H32" i="10"/>
  <c r="I32" i="10"/>
  <c r="J32" i="10"/>
  <c r="B33" i="10"/>
  <c r="C33" i="10"/>
  <c r="D33" i="10"/>
  <c r="E33" i="10"/>
  <c r="F33" i="10"/>
  <c r="G33" i="10"/>
  <c r="H33" i="10"/>
  <c r="I33" i="10"/>
  <c r="J33" i="10"/>
  <c r="B34" i="10"/>
  <c r="C34" i="10"/>
  <c r="D34" i="10"/>
  <c r="E34" i="10"/>
  <c r="F34" i="10"/>
  <c r="G34" i="10"/>
  <c r="H34" i="10"/>
  <c r="I34" i="10"/>
  <c r="J34" i="10"/>
  <c r="B35" i="10"/>
  <c r="C35" i="10"/>
  <c r="D35" i="10"/>
  <c r="E35" i="10"/>
  <c r="F35" i="10"/>
  <c r="G35" i="10"/>
  <c r="H35" i="10"/>
  <c r="I35" i="10"/>
  <c r="J35" i="10"/>
  <c r="B36" i="10"/>
  <c r="C36" i="10"/>
  <c r="D36" i="10"/>
  <c r="E36" i="10"/>
  <c r="F36" i="10"/>
  <c r="G36" i="10"/>
  <c r="H36" i="10"/>
  <c r="I36" i="10"/>
  <c r="J36" i="10"/>
  <c r="B37" i="10"/>
  <c r="C37" i="10"/>
  <c r="D37" i="10"/>
  <c r="E37" i="10"/>
  <c r="F37" i="10"/>
  <c r="G37" i="10"/>
  <c r="H37" i="10"/>
  <c r="I37" i="10"/>
  <c r="J37" i="10"/>
  <c r="B38" i="10"/>
  <c r="C38" i="10"/>
  <c r="D38" i="10"/>
  <c r="E38" i="10"/>
  <c r="F38" i="10"/>
  <c r="G38" i="10"/>
  <c r="H38" i="10"/>
  <c r="I38" i="10"/>
  <c r="J38" i="10"/>
  <c r="B39" i="10"/>
  <c r="C39" i="10"/>
  <c r="D39" i="10"/>
  <c r="E39" i="10"/>
  <c r="F39" i="10"/>
  <c r="G39" i="10"/>
  <c r="H39" i="10"/>
  <c r="I39" i="10"/>
  <c r="J39" i="10"/>
  <c r="B40" i="10"/>
  <c r="C40" i="10"/>
  <c r="D40" i="10"/>
  <c r="E40" i="10"/>
  <c r="F40" i="10"/>
  <c r="G40" i="10"/>
  <c r="H40" i="10"/>
  <c r="I40" i="10"/>
  <c r="J40" i="10"/>
  <c r="B41" i="10"/>
  <c r="C41" i="10"/>
  <c r="D41" i="10"/>
  <c r="E41" i="10"/>
  <c r="F41" i="10"/>
  <c r="G41" i="10"/>
  <c r="H41" i="10"/>
  <c r="I41" i="10"/>
  <c r="J41" i="10"/>
  <c r="B42" i="10"/>
  <c r="C42" i="10"/>
  <c r="D42" i="10"/>
  <c r="E42" i="10"/>
  <c r="F42" i="10"/>
  <c r="G42" i="10"/>
  <c r="H42" i="10"/>
  <c r="I42" i="10"/>
  <c r="J42" i="10"/>
  <c r="B43" i="10"/>
  <c r="C43" i="10"/>
  <c r="D43" i="10"/>
  <c r="E43" i="10"/>
  <c r="F43" i="10"/>
  <c r="G43" i="10"/>
  <c r="H43" i="10"/>
  <c r="I43" i="10"/>
  <c r="J43" i="10"/>
  <c r="B44" i="10"/>
  <c r="C44" i="10"/>
  <c r="D44" i="10"/>
  <c r="E44" i="10"/>
  <c r="F44" i="10"/>
  <c r="G44" i="10"/>
  <c r="H44" i="10"/>
  <c r="I44" i="10"/>
  <c r="J44" i="10"/>
  <c r="B45" i="10"/>
  <c r="C45" i="10"/>
  <c r="D45" i="10"/>
  <c r="E45" i="10"/>
  <c r="F45" i="10"/>
  <c r="G45" i="10"/>
  <c r="H45" i="10"/>
  <c r="I45" i="10"/>
  <c r="J45" i="10"/>
  <c r="B46" i="10"/>
  <c r="C46" i="10"/>
  <c r="D46" i="10"/>
  <c r="E46" i="10"/>
  <c r="F46" i="10"/>
  <c r="G46" i="10"/>
  <c r="H46" i="10"/>
  <c r="I46" i="10"/>
  <c r="J46" i="10"/>
  <c r="B47" i="10"/>
  <c r="C47" i="10"/>
  <c r="D47" i="10"/>
  <c r="E47" i="10"/>
  <c r="F47" i="10"/>
  <c r="G47" i="10"/>
  <c r="H47" i="10"/>
  <c r="I47" i="10"/>
  <c r="J47" i="10"/>
  <c r="B48" i="10"/>
  <c r="C48" i="10"/>
  <c r="D48" i="10"/>
  <c r="E48" i="10"/>
  <c r="F48" i="10"/>
  <c r="G48" i="10"/>
  <c r="H48" i="10"/>
  <c r="I48" i="10"/>
  <c r="J48" i="10"/>
  <c r="B49" i="10"/>
  <c r="C49" i="10"/>
  <c r="D49" i="10"/>
  <c r="E49" i="10"/>
  <c r="F49" i="10"/>
  <c r="G49" i="10"/>
  <c r="H49" i="10"/>
  <c r="I49" i="10"/>
  <c r="J49" i="10"/>
  <c r="B50" i="10"/>
  <c r="C50" i="10"/>
  <c r="D50" i="10"/>
  <c r="E50" i="10"/>
  <c r="F50" i="10"/>
  <c r="G50" i="10"/>
  <c r="H50" i="10"/>
  <c r="I50" i="10"/>
  <c r="J50" i="10"/>
  <c r="B51" i="10"/>
  <c r="C51" i="10"/>
  <c r="D51" i="10"/>
  <c r="E51" i="10"/>
  <c r="F51" i="10"/>
  <c r="G51" i="10"/>
  <c r="H51" i="10"/>
  <c r="I51" i="10"/>
  <c r="J51" i="10"/>
  <c r="B52" i="10"/>
  <c r="C52" i="10"/>
  <c r="D52" i="10"/>
  <c r="E52" i="10"/>
  <c r="F52" i="10"/>
  <c r="G52" i="10"/>
  <c r="H52" i="10"/>
  <c r="I52" i="10"/>
  <c r="J52" i="10"/>
  <c r="B53" i="10"/>
  <c r="C53" i="10"/>
  <c r="D53" i="10"/>
  <c r="E53" i="10"/>
  <c r="F53" i="10"/>
  <c r="G53" i="10"/>
  <c r="H53" i="10"/>
  <c r="I53" i="10"/>
  <c r="J53" i="10"/>
  <c r="B54" i="10"/>
  <c r="C54" i="10"/>
  <c r="D54" i="10"/>
  <c r="E54" i="10"/>
  <c r="F54" i="10"/>
  <c r="G54" i="10"/>
  <c r="H54" i="10"/>
  <c r="I54" i="10"/>
  <c r="J54" i="10"/>
  <c r="B55" i="10"/>
  <c r="C55" i="10"/>
  <c r="D55" i="10"/>
  <c r="E55" i="10"/>
  <c r="F55" i="10"/>
  <c r="G55" i="10"/>
  <c r="H55" i="10"/>
  <c r="I55" i="10"/>
  <c r="J55" i="10"/>
  <c r="B56" i="10"/>
  <c r="C56" i="10"/>
  <c r="D56" i="10"/>
  <c r="E56" i="10"/>
  <c r="F56" i="10"/>
  <c r="G56" i="10"/>
  <c r="H56" i="10"/>
  <c r="I56" i="10"/>
  <c r="J56" i="10"/>
  <c r="B57" i="10"/>
  <c r="C57" i="10"/>
  <c r="D57" i="10"/>
  <c r="E57" i="10"/>
  <c r="F57" i="10"/>
  <c r="G57" i="10"/>
  <c r="H57" i="10"/>
  <c r="I57" i="10"/>
  <c r="J57" i="10"/>
  <c r="B58" i="10"/>
  <c r="C58" i="10"/>
  <c r="D58" i="10"/>
  <c r="E58" i="10"/>
  <c r="F58" i="10"/>
  <c r="G58" i="10"/>
  <c r="H58" i="10"/>
  <c r="I58" i="10"/>
  <c r="J58" i="10"/>
  <c r="B59" i="10"/>
  <c r="C59" i="10"/>
  <c r="D59" i="10"/>
  <c r="E59" i="10"/>
  <c r="F59" i="10"/>
  <c r="G59" i="10"/>
  <c r="H59" i="10"/>
  <c r="I59" i="10"/>
  <c r="J59" i="10"/>
  <c r="B60" i="10"/>
  <c r="C60" i="10"/>
  <c r="B74" i="22" s="1"/>
  <c r="D60" i="10"/>
  <c r="E60" i="10"/>
  <c r="F60" i="10"/>
  <c r="G60" i="10"/>
  <c r="H60" i="10"/>
  <c r="I60" i="10"/>
  <c r="J60" i="10"/>
  <c r="B61" i="10"/>
  <c r="C61" i="10"/>
  <c r="D61" i="10"/>
  <c r="E61" i="10"/>
  <c r="F61" i="10"/>
  <c r="G61" i="10"/>
  <c r="H61" i="10"/>
  <c r="I61" i="10"/>
  <c r="J61" i="10"/>
  <c r="B62" i="10"/>
  <c r="C62" i="10"/>
  <c r="D62" i="10"/>
  <c r="E62" i="10"/>
  <c r="F62" i="10"/>
  <c r="G62" i="10"/>
  <c r="H62" i="10"/>
  <c r="I62" i="10"/>
  <c r="J62" i="10"/>
  <c r="B63" i="10"/>
  <c r="C63" i="10"/>
  <c r="D63" i="10"/>
  <c r="E63" i="10"/>
  <c r="F63" i="10"/>
  <c r="G63" i="10"/>
  <c r="H63" i="10"/>
  <c r="I63" i="10"/>
  <c r="J63" i="10"/>
  <c r="B64" i="10"/>
  <c r="C64" i="10"/>
  <c r="D64" i="10"/>
  <c r="E64" i="10"/>
  <c r="F64" i="10"/>
  <c r="G64" i="10"/>
  <c r="H64" i="10"/>
  <c r="I64" i="10"/>
  <c r="J64" i="10"/>
  <c r="B65" i="10"/>
  <c r="C65" i="10"/>
  <c r="D65" i="10"/>
  <c r="E65" i="10"/>
  <c r="F65" i="10"/>
  <c r="G65" i="10"/>
  <c r="H65" i="10"/>
  <c r="I65" i="10"/>
  <c r="J65" i="10"/>
  <c r="B66" i="10"/>
  <c r="C66" i="10"/>
  <c r="D66" i="10"/>
  <c r="E66" i="10"/>
  <c r="F66" i="10"/>
  <c r="G66" i="10"/>
  <c r="H66" i="10"/>
  <c r="I66" i="10"/>
  <c r="J66" i="10"/>
  <c r="B67" i="10"/>
  <c r="C67" i="10"/>
  <c r="D67" i="10"/>
  <c r="E67" i="10"/>
  <c r="F67" i="10"/>
  <c r="G67" i="10"/>
  <c r="H67" i="10"/>
  <c r="I67" i="10"/>
  <c r="J67" i="10"/>
  <c r="B68" i="10"/>
  <c r="C68" i="10"/>
  <c r="D68" i="10"/>
  <c r="E68" i="10"/>
  <c r="F68" i="10"/>
  <c r="G68" i="10"/>
  <c r="H68" i="10"/>
  <c r="I68" i="10"/>
  <c r="J68" i="10"/>
  <c r="B69" i="10"/>
  <c r="C69" i="10"/>
  <c r="D69" i="10"/>
  <c r="E69" i="10"/>
  <c r="F69" i="10"/>
  <c r="G69" i="10"/>
  <c r="H69" i="10"/>
  <c r="I69" i="10"/>
  <c r="J69" i="10"/>
  <c r="B70" i="10"/>
  <c r="C70" i="10"/>
  <c r="D70" i="10"/>
  <c r="E70" i="10"/>
  <c r="F70" i="10"/>
  <c r="G70" i="10"/>
  <c r="H70" i="10"/>
  <c r="I70" i="10"/>
  <c r="J70" i="10"/>
  <c r="B71" i="10"/>
  <c r="C71" i="10"/>
  <c r="D71" i="10"/>
  <c r="E71" i="10"/>
  <c r="F71" i="10"/>
  <c r="G71" i="10"/>
  <c r="H71" i="10"/>
  <c r="I71" i="10"/>
  <c r="J71" i="10"/>
  <c r="B72" i="10"/>
  <c r="C72" i="10"/>
  <c r="D72" i="10"/>
  <c r="E72" i="10"/>
  <c r="F72" i="10"/>
  <c r="G72" i="10"/>
  <c r="H72" i="10"/>
  <c r="I72" i="10"/>
  <c r="J72" i="10"/>
  <c r="B73" i="10"/>
  <c r="C73" i="10"/>
  <c r="D73" i="10"/>
  <c r="E73" i="10"/>
  <c r="F73" i="10"/>
  <c r="G73" i="10"/>
  <c r="H73" i="10"/>
  <c r="I73" i="10"/>
  <c r="J73" i="10"/>
  <c r="B74" i="10"/>
  <c r="C74" i="10"/>
  <c r="D74" i="10"/>
  <c r="E74" i="10"/>
  <c r="F74" i="10"/>
  <c r="G74" i="10"/>
  <c r="H74" i="10"/>
  <c r="I74" i="10"/>
  <c r="J74" i="10"/>
  <c r="B75" i="10"/>
  <c r="C75" i="10"/>
  <c r="D75" i="10"/>
  <c r="E75" i="10"/>
  <c r="F75" i="10"/>
  <c r="G75" i="10"/>
  <c r="H75" i="10"/>
  <c r="I75" i="10"/>
  <c r="J75" i="10"/>
  <c r="B76" i="10"/>
  <c r="C76" i="10"/>
  <c r="D76" i="10"/>
  <c r="E76" i="10"/>
  <c r="F76" i="10"/>
  <c r="G76" i="10"/>
  <c r="H76" i="10"/>
  <c r="I76" i="10"/>
  <c r="J76" i="10"/>
  <c r="B77" i="10"/>
  <c r="C77" i="10"/>
  <c r="D77" i="10"/>
  <c r="E77" i="10"/>
  <c r="F77" i="10"/>
  <c r="G77" i="10"/>
  <c r="H77" i="10"/>
  <c r="I77" i="10"/>
  <c r="J77" i="10"/>
  <c r="B78" i="10"/>
  <c r="C78" i="10"/>
  <c r="D78" i="10"/>
  <c r="E78" i="10"/>
  <c r="F78" i="10"/>
  <c r="G78" i="10"/>
  <c r="H78" i="10"/>
  <c r="I78" i="10"/>
  <c r="J78" i="10"/>
  <c r="B79" i="10"/>
  <c r="C79" i="10"/>
  <c r="D79" i="10"/>
  <c r="E79" i="10"/>
  <c r="F79" i="10"/>
  <c r="G79" i="10"/>
  <c r="H79" i="10"/>
  <c r="I79" i="10"/>
  <c r="J79" i="10"/>
  <c r="B80" i="10"/>
  <c r="C80" i="10"/>
  <c r="D80" i="10"/>
  <c r="E80" i="10"/>
  <c r="F80" i="10"/>
  <c r="G80" i="10"/>
  <c r="H80" i="10"/>
  <c r="I80" i="10"/>
  <c r="J80" i="10"/>
  <c r="B81" i="10"/>
  <c r="C81" i="10"/>
  <c r="D81" i="10"/>
  <c r="E81" i="10"/>
  <c r="F81" i="10"/>
  <c r="G81" i="10"/>
  <c r="H81" i="10"/>
  <c r="I81" i="10"/>
  <c r="J81" i="10"/>
  <c r="B82" i="10"/>
  <c r="C82" i="10"/>
  <c r="D82" i="10"/>
  <c r="E82" i="10"/>
  <c r="F82" i="10"/>
  <c r="G82" i="10"/>
  <c r="H82" i="10"/>
  <c r="I82" i="10"/>
  <c r="J82" i="10"/>
  <c r="B83" i="10"/>
  <c r="C83" i="10"/>
  <c r="D83" i="10"/>
  <c r="E83" i="10"/>
  <c r="F83" i="10"/>
  <c r="G83" i="10"/>
  <c r="H83" i="10"/>
  <c r="I83" i="10"/>
  <c r="J83" i="10"/>
  <c r="B84" i="10"/>
  <c r="C84" i="10"/>
  <c r="D84" i="10"/>
  <c r="E84" i="10"/>
  <c r="F84" i="10"/>
  <c r="G84" i="10"/>
  <c r="H84" i="10"/>
  <c r="I84" i="10"/>
  <c r="J84" i="10"/>
  <c r="B85" i="10"/>
  <c r="C85" i="10"/>
  <c r="D85" i="10"/>
  <c r="E85" i="10"/>
  <c r="F85" i="10"/>
  <c r="G85" i="10"/>
  <c r="H85" i="10"/>
  <c r="I85" i="10"/>
  <c r="J85" i="10"/>
  <c r="B86" i="10"/>
  <c r="C86" i="10"/>
  <c r="D86" i="10"/>
  <c r="E86" i="10"/>
  <c r="F86" i="10"/>
  <c r="G86" i="10"/>
  <c r="H86" i="10"/>
  <c r="I86" i="10"/>
  <c r="J86" i="10"/>
  <c r="B87" i="10"/>
  <c r="C87" i="10"/>
  <c r="D87" i="10"/>
  <c r="E87" i="10"/>
  <c r="F87" i="10"/>
  <c r="G87" i="10"/>
  <c r="H87" i="10"/>
  <c r="I87" i="10"/>
  <c r="J87" i="10"/>
  <c r="B88" i="10"/>
  <c r="C88" i="10"/>
  <c r="D88" i="10"/>
  <c r="E88" i="10"/>
  <c r="F88" i="10"/>
  <c r="G88" i="10"/>
  <c r="H88" i="10"/>
  <c r="I88" i="10"/>
  <c r="J88" i="10"/>
  <c r="B89" i="10"/>
  <c r="C89" i="10"/>
  <c r="D89" i="10"/>
  <c r="E89" i="10"/>
  <c r="F89" i="10"/>
  <c r="G89" i="10"/>
  <c r="H89" i="10"/>
  <c r="I89" i="10"/>
  <c r="J89" i="10"/>
  <c r="B90" i="10"/>
  <c r="C90" i="10"/>
  <c r="D90" i="10"/>
  <c r="E90" i="10"/>
  <c r="F90" i="10"/>
  <c r="G90" i="10"/>
  <c r="H90" i="10"/>
  <c r="I90" i="10"/>
  <c r="J90" i="10"/>
  <c r="B91" i="10"/>
  <c r="C91" i="10"/>
  <c r="D91" i="10"/>
  <c r="E91" i="10"/>
  <c r="F91" i="10"/>
  <c r="G91" i="10"/>
  <c r="H91" i="10"/>
  <c r="I91" i="10"/>
  <c r="J91" i="10"/>
  <c r="B92" i="10"/>
  <c r="C92" i="10"/>
  <c r="D92" i="10"/>
  <c r="E92" i="10"/>
  <c r="F92" i="10"/>
  <c r="G92" i="10"/>
  <c r="H92" i="10"/>
  <c r="I92" i="10"/>
  <c r="J92" i="10"/>
  <c r="B93" i="10"/>
  <c r="C93" i="10"/>
  <c r="D93" i="10"/>
  <c r="E93" i="10"/>
  <c r="F93" i="10"/>
  <c r="G93" i="10"/>
  <c r="H93" i="10"/>
  <c r="I93" i="10"/>
  <c r="J93" i="10"/>
  <c r="B94" i="10"/>
  <c r="C94" i="10"/>
  <c r="D94" i="10"/>
  <c r="E94" i="10"/>
  <c r="F94" i="10"/>
  <c r="G94" i="10"/>
  <c r="H94" i="10"/>
  <c r="I94" i="10"/>
  <c r="J94" i="10"/>
  <c r="B95" i="10"/>
  <c r="C95" i="10"/>
  <c r="D95" i="10"/>
  <c r="E95" i="10"/>
  <c r="F95" i="10"/>
  <c r="G95" i="10"/>
  <c r="H95" i="10"/>
  <c r="I95" i="10"/>
  <c r="J95" i="10"/>
  <c r="B96" i="10"/>
  <c r="C96" i="10"/>
  <c r="D96" i="10"/>
  <c r="E96" i="10"/>
  <c r="F96" i="10"/>
  <c r="G96" i="10"/>
  <c r="H96" i="10"/>
  <c r="I96" i="10"/>
  <c r="J96" i="10"/>
  <c r="B97" i="10"/>
  <c r="C97" i="10"/>
  <c r="D97" i="10"/>
  <c r="E97" i="10"/>
  <c r="F97" i="10"/>
  <c r="G97" i="10"/>
  <c r="H97" i="10"/>
  <c r="I97" i="10"/>
  <c r="J97" i="10"/>
  <c r="C3" i="10"/>
  <c r="D3" i="10"/>
  <c r="E3" i="10"/>
  <c r="F3" i="10"/>
  <c r="G3" i="10"/>
  <c r="H3" i="10"/>
  <c r="I3" i="10"/>
  <c r="J3" i="10"/>
  <c r="D105" i="22" l="1"/>
  <c r="D101" i="22"/>
  <c r="D66" i="22"/>
  <c r="D60" i="22"/>
  <c r="D57" i="22"/>
  <c r="D44" i="22"/>
  <c r="D38" i="22"/>
  <c r="D27" i="22"/>
  <c r="D25" i="22"/>
  <c r="D21" i="22"/>
  <c r="D106" i="22"/>
  <c r="D102" i="22"/>
  <c r="D97" i="22"/>
  <c r="D95" i="22"/>
  <c r="D87" i="22"/>
  <c r="D79" i="22"/>
  <c r="D71" i="22"/>
  <c r="D67" i="22"/>
  <c r="D63" i="22"/>
  <c r="D61" i="22"/>
  <c r="D54" i="22"/>
  <c r="D50" i="22"/>
  <c r="D47" i="22"/>
  <c r="D42" i="22"/>
  <c r="D39" i="22"/>
  <c r="D37" i="22"/>
  <c r="D34" i="22"/>
  <c r="D31" i="22"/>
  <c r="D28" i="22"/>
  <c r="D26" i="22"/>
  <c r="D22" i="22"/>
  <c r="D92" i="22"/>
  <c r="D86" i="22"/>
  <c r="D83" i="22"/>
  <c r="D64" i="22"/>
  <c r="D53" i="22"/>
  <c r="D49" i="22"/>
  <c r="D46" i="22"/>
  <c r="D100" i="22"/>
  <c r="D91" i="22"/>
  <c r="D89" i="22"/>
  <c r="D85" i="22"/>
  <c r="D82" i="22"/>
  <c r="D81" i="22"/>
  <c r="D77" i="22"/>
  <c r="D73" i="22"/>
  <c r="D69" i="22"/>
  <c r="D65" i="22"/>
  <c r="D62" i="22"/>
  <c r="D59" i="22"/>
  <c r="D56" i="22"/>
  <c r="D52" i="22"/>
  <c r="D45" i="22"/>
  <c r="D41" i="22"/>
  <c r="D36" i="22"/>
  <c r="D30" i="22"/>
  <c r="D24" i="22"/>
  <c r="D99" i="22"/>
  <c r="D94" i="22"/>
  <c r="D78" i="22"/>
  <c r="D75" i="22"/>
  <c r="D70" i="22"/>
  <c r="D68" i="22"/>
  <c r="D104" i="22"/>
  <c r="D103" i="22"/>
  <c r="D98" i="22"/>
  <c r="D96" i="22"/>
  <c r="D93" i="22"/>
  <c r="D90" i="22"/>
  <c r="D88" i="22"/>
  <c r="D84" i="22"/>
  <c r="D80" i="22"/>
  <c r="D76" i="22"/>
  <c r="D72" i="22"/>
  <c r="D58" i="22"/>
  <c r="D55" i="22"/>
  <c r="D51" i="22"/>
  <c r="D48" i="22"/>
  <c r="D43" i="22"/>
  <c r="D40" i="22"/>
  <c r="D35" i="22"/>
  <c r="D33" i="22"/>
  <c r="D32" i="22"/>
  <c r="D29" i="22"/>
  <c r="D23" i="22"/>
  <c r="B21" i="22"/>
  <c r="B104" i="22"/>
  <c r="B100" i="22"/>
  <c r="B85" i="22"/>
  <c r="B56" i="22"/>
  <c r="B52" i="22"/>
  <c r="B36" i="22"/>
  <c r="B24" i="22"/>
  <c r="B103" i="22"/>
  <c r="B102" i="22"/>
  <c r="B105" i="22"/>
  <c r="B101" i="22"/>
  <c r="B99" i="22"/>
  <c r="B94" i="22"/>
  <c r="B92" i="22"/>
  <c r="B86" i="22"/>
  <c r="B83" i="22"/>
  <c r="B78" i="22"/>
  <c r="B75" i="22"/>
  <c r="B70" i="22"/>
  <c r="B68" i="22"/>
  <c r="B66" i="22"/>
  <c r="B64" i="22"/>
  <c r="B60" i="22"/>
  <c r="B57" i="22"/>
  <c r="B53" i="22"/>
  <c r="B49" i="22"/>
  <c r="B46" i="22"/>
  <c r="B44" i="22"/>
  <c r="B38" i="22"/>
  <c r="B27" i="22"/>
  <c r="B25" i="22"/>
  <c r="B91" i="22"/>
  <c r="B89" i="22"/>
  <c r="B77" i="22"/>
  <c r="B73" i="22"/>
  <c r="B69" i="22"/>
  <c r="B65" i="22"/>
  <c r="B62" i="22"/>
  <c r="B59" i="22"/>
  <c r="B98" i="22"/>
  <c r="B96" i="22"/>
  <c r="B93" i="22"/>
  <c r="B90" i="22"/>
  <c r="B88" i="22"/>
  <c r="B84" i="22"/>
  <c r="B80" i="22"/>
  <c r="B76" i="22"/>
  <c r="B72" i="22"/>
  <c r="B58" i="22"/>
  <c r="B55" i="22"/>
  <c r="B51" i="22"/>
  <c r="B48" i="22"/>
  <c r="B43" i="22"/>
  <c r="B40" i="22"/>
  <c r="B35" i="22"/>
  <c r="B33" i="22"/>
  <c r="B32" i="22"/>
  <c r="B29" i="22"/>
  <c r="B23" i="22"/>
  <c r="B82" i="22"/>
  <c r="B81" i="22"/>
  <c r="B45" i="22"/>
  <c r="B41" i="22"/>
  <c r="B30" i="22"/>
  <c r="B106" i="22"/>
  <c r="B97" i="22"/>
  <c r="B95" i="22"/>
  <c r="B87" i="22"/>
  <c r="B79" i="22"/>
  <c r="B71" i="22"/>
  <c r="B67" i="22"/>
  <c r="B63" i="22"/>
  <c r="B61" i="22"/>
  <c r="B54" i="22"/>
  <c r="B50" i="22"/>
  <c r="B47" i="22"/>
  <c r="B42" i="22"/>
  <c r="B39" i="22"/>
  <c r="B37" i="22"/>
  <c r="B34" i="22"/>
  <c r="B31" i="22"/>
  <c r="B28" i="22"/>
  <c r="B26" i="22"/>
  <c r="B22" i="22"/>
  <c r="J12" i="6"/>
  <c r="I12" i="6"/>
  <c r="D107" i="22" l="1"/>
  <c r="B107" i="22"/>
  <c r="D16" i="22"/>
  <c r="B16" i="22"/>
  <c r="F16" i="22" l="1"/>
  <c r="H16" i="22" s="1"/>
  <c r="H17" i="22" s="1"/>
  <c r="J17" i="22" s="1"/>
  <c r="L17" i="22" s="1"/>
  <c r="L11" i="22"/>
  <c r="J11" i="22"/>
  <c r="H11" i="22"/>
  <c r="F11" i="22"/>
  <c r="D11" i="22"/>
  <c r="B11" i="22"/>
  <c r="J16" i="22" l="1"/>
  <c r="L16" i="22" s="1"/>
  <c r="B3" i="11"/>
  <c r="B3" i="10"/>
  <c r="F74" i="22" l="1"/>
  <c r="H74" i="22" s="1"/>
  <c r="J74" i="22" s="1"/>
  <c r="L74" i="22" s="1"/>
  <c r="F63" i="22"/>
  <c r="H63" i="22" s="1"/>
  <c r="J63" i="22" s="1"/>
  <c r="L63" i="22" s="1"/>
  <c r="F103" i="22"/>
  <c r="H103" i="22" s="1"/>
  <c r="J103" i="22" s="1"/>
  <c r="L103" i="22" s="1"/>
  <c r="F98" i="22"/>
  <c r="H98" i="22" s="1"/>
  <c r="J98" i="22" s="1"/>
  <c r="L98" i="22" s="1"/>
  <c r="F96" i="22"/>
  <c r="H96" i="22" s="1"/>
  <c r="J96" i="22" s="1"/>
  <c r="L96" i="22" s="1"/>
  <c r="F93" i="22"/>
  <c r="H93" i="22" s="1"/>
  <c r="J93" i="22" s="1"/>
  <c r="L93" i="22" s="1"/>
  <c r="F90" i="22"/>
  <c r="H90" i="22" s="1"/>
  <c r="J90" i="22" s="1"/>
  <c r="L90" i="22" s="1"/>
  <c r="F88" i="22"/>
  <c r="H88" i="22" s="1"/>
  <c r="J88" i="22" s="1"/>
  <c r="L88" i="22" s="1"/>
  <c r="F84" i="22"/>
  <c r="H84" i="22" s="1"/>
  <c r="J84" i="22" s="1"/>
  <c r="L84" i="22" s="1"/>
  <c r="F80" i="22"/>
  <c r="H80" i="22" s="1"/>
  <c r="J80" i="22" s="1"/>
  <c r="L80" i="22" s="1"/>
  <c r="F76" i="22"/>
  <c r="H76" i="22" s="1"/>
  <c r="J76" i="22" s="1"/>
  <c r="L76" i="22" s="1"/>
  <c r="F72" i="22"/>
  <c r="H72" i="22" s="1"/>
  <c r="J72" i="22" s="1"/>
  <c r="L72" i="22" s="1"/>
  <c r="F58" i="22"/>
  <c r="H58" i="22" s="1"/>
  <c r="J58" i="22" s="1"/>
  <c r="L58" i="22" s="1"/>
  <c r="F55" i="22"/>
  <c r="H55" i="22" s="1"/>
  <c r="J55" i="22" s="1"/>
  <c r="L55" i="22" s="1"/>
  <c r="F51" i="22"/>
  <c r="H51" i="22" s="1"/>
  <c r="J51" i="22" s="1"/>
  <c r="L51" i="22" s="1"/>
  <c r="F48" i="22"/>
  <c r="H48" i="22" s="1"/>
  <c r="J48" i="22" s="1"/>
  <c r="L48" i="22" s="1"/>
  <c r="F43" i="22"/>
  <c r="H43" i="22" s="1"/>
  <c r="J43" i="22" s="1"/>
  <c r="L43" i="22" s="1"/>
  <c r="F40" i="22"/>
  <c r="H40" i="22" s="1"/>
  <c r="J40" i="22" s="1"/>
  <c r="L40" i="22" s="1"/>
  <c r="F35" i="22"/>
  <c r="H35" i="22" s="1"/>
  <c r="J35" i="22" s="1"/>
  <c r="L35" i="22" s="1"/>
  <c r="F33" i="22"/>
  <c r="H33" i="22" s="1"/>
  <c r="J33" i="22" s="1"/>
  <c r="L33" i="22" s="1"/>
  <c r="F32" i="22"/>
  <c r="H32" i="22" s="1"/>
  <c r="J32" i="22" s="1"/>
  <c r="L32" i="22" s="1"/>
  <c r="F29" i="22"/>
  <c r="H29" i="22" s="1"/>
  <c r="J29" i="22" s="1"/>
  <c r="L29" i="22" s="1"/>
  <c r="F23" i="22"/>
  <c r="H23" i="22" s="1"/>
  <c r="J23" i="22" s="1"/>
  <c r="L23" i="22" s="1"/>
  <c r="F106" i="22"/>
  <c r="H106" i="22" s="1"/>
  <c r="J106" i="22" s="1"/>
  <c r="L106" i="22" s="1"/>
  <c r="F87" i="22"/>
  <c r="H87" i="22" s="1"/>
  <c r="J87" i="22" s="1"/>
  <c r="L87" i="22" s="1"/>
  <c r="F47" i="22"/>
  <c r="H47" i="22" s="1"/>
  <c r="J47" i="22" s="1"/>
  <c r="L47" i="22" s="1"/>
  <c r="F34" i="22"/>
  <c r="H34" i="22" s="1"/>
  <c r="J34" i="22" s="1"/>
  <c r="L34" i="22" s="1"/>
  <c r="F99" i="22"/>
  <c r="H99" i="22" s="1"/>
  <c r="J99" i="22" s="1"/>
  <c r="L99" i="22" s="1"/>
  <c r="F83" i="22"/>
  <c r="H83" i="22" s="1"/>
  <c r="J83" i="22" s="1"/>
  <c r="L83" i="22" s="1"/>
  <c r="F68" i="22"/>
  <c r="H68" i="22" s="1"/>
  <c r="J68" i="22" s="1"/>
  <c r="L68" i="22" s="1"/>
  <c r="F57" i="22"/>
  <c r="H57" i="22" s="1"/>
  <c r="J57" i="22" s="1"/>
  <c r="L57" i="22" s="1"/>
  <c r="F44" i="22"/>
  <c r="H44" i="22" s="1"/>
  <c r="J44" i="22" s="1"/>
  <c r="L44" i="22" s="1"/>
  <c r="F79" i="22"/>
  <c r="H79" i="22" s="1"/>
  <c r="J79" i="22" s="1"/>
  <c r="L79" i="22" s="1"/>
  <c r="F42" i="22"/>
  <c r="H42" i="22" s="1"/>
  <c r="J42" i="22" s="1"/>
  <c r="L42" i="22" s="1"/>
  <c r="F26" i="22"/>
  <c r="H26" i="22" s="1"/>
  <c r="J26" i="22" s="1"/>
  <c r="L26" i="22" s="1"/>
  <c r="F22" i="22"/>
  <c r="H22" i="22" s="1"/>
  <c r="J22" i="22" s="1"/>
  <c r="L22" i="22" s="1"/>
  <c r="F82" i="22"/>
  <c r="H82" i="22" s="1"/>
  <c r="J82" i="22" s="1"/>
  <c r="L82" i="22" s="1"/>
  <c r="F81" i="22"/>
  <c r="H81" i="22" s="1"/>
  <c r="J81" i="22" s="1"/>
  <c r="L81" i="22" s="1"/>
  <c r="F77" i="22"/>
  <c r="H77" i="22" s="1"/>
  <c r="J77" i="22" s="1"/>
  <c r="L77" i="22" s="1"/>
  <c r="F73" i="22"/>
  <c r="H73" i="22" s="1"/>
  <c r="J73" i="22" s="1"/>
  <c r="L73" i="22" s="1"/>
  <c r="F69" i="22"/>
  <c r="H69" i="22" s="1"/>
  <c r="J69" i="22" s="1"/>
  <c r="L69" i="22" s="1"/>
  <c r="F62" i="22"/>
  <c r="H62" i="22" s="1"/>
  <c r="J62" i="22" s="1"/>
  <c r="L62" i="22" s="1"/>
  <c r="F59" i="22"/>
  <c r="H59" i="22" s="1"/>
  <c r="J59" i="22" s="1"/>
  <c r="L59" i="22" s="1"/>
  <c r="F56" i="22"/>
  <c r="H56" i="22" s="1"/>
  <c r="J56" i="22" s="1"/>
  <c r="L56" i="22" s="1"/>
  <c r="F45" i="22"/>
  <c r="H45" i="22" s="1"/>
  <c r="J45" i="22" s="1"/>
  <c r="L45" i="22" s="1"/>
  <c r="F24" i="22"/>
  <c r="H24" i="22" s="1"/>
  <c r="J24" i="22" s="1"/>
  <c r="L24" i="22" s="1"/>
  <c r="J17" i="6"/>
  <c r="I17" i="6"/>
  <c r="J16" i="6"/>
  <c r="I16" i="6"/>
  <c r="J15" i="6"/>
  <c r="I15" i="6"/>
  <c r="M15" i="6" s="1"/>
  <c r="J14" i="6"/>
  <c r="I14" i="6"/>
  <c r="K13" i="6"/>
  <c r="L13" i="6" s="1"/>
  <c r="M13" i="6"/>
  <c r="K12" i="6"/>
  <c r="L12" i="6" s="1"/>
  <c r="M12" i="6"/>
  <c r="K17" i="6" l="1"/>
  <c r="L17" i="6" s="1"/>
  <c r="K14" i="6"/>
  <c r="L14" i="6" s="1"/>
  <c r="M16" i="6"/>
  <c r="K15" i="6"/>
  <c r="L15" i="6" s="1"/>
  <c r="M17" i="6"/>
  <c r="F39" i="22"/>
  <c r="H39" i="22" s="1"/>
  <c r="J39" i="22" s="1"/>
  <c r="L39" i="22" s="1"/>
  <c r="F91" i="22"/>
  <c r="H91" i="22" s="1"/>
  <c r="J91" i="22" s="1"/>
  <c r="L91" i="22" s="1"/>
  <c r="F36" i="22"/>
  <c r="H36" i="22" s="1"/>
  <c r="J36" i="22" s="1"/>
  <c r="L36" i="22" s="1"/>
  <c r="F54" i="22"/>
  <c r="H54" i="22" s="1"/>
  <c r="J54" i="22" s="1"/>
  <c r="L54" i="22" s="1"/>
  <c r="F89" i="22"/>
  <c r="H89" i="22" s="1"/>
  <c r="J89" i="22" s="1"/>
  <c r="L89" i="22" s="1"/>
  <c r="F27" i="22"/>
  <c r="H27" i="22" s="1"/>
  <c r="J27" i="22" s="1"/>
  <c r="L27" i="22" s="1"/>
  <c r="F49" i="22"/>
  <c r="H49" i="22" s="1"/>
  <c r="J49" i="22" s="1"/>
  <c r="L49" i="22" s="1"/>
  <c r="F64" i="22"/>
  <c r="H64" i="22" s="1"/>
  <c r="J64" i="22" s="1"/>
  <c r="L64" i="22" s="1"/>
  <c r="F75" i="22"/>
  <c r="H75" i="22" s="1"/>
  <c r="J75" i="22" s="1"/>
  <c r="L75" i="22" s="1"/>
  <c r="F92" i="22"/>
  <c r="H92" i="22" s="1"/>
  <c r="J92" i="22" s="1"/>
  <c r="L92" i="22" s="1"/>
  <c r="F105" i="22"/>
  <c r="H105" i="22" s="1"/>
  <c r="J105" i="22" s="1"/>
  <c r="L105" i="22" s="1"/>
  <c r="F71" i="22"/>
  <c r="H71" i="22" s="1"/>
  <c r="J71" i="22" s="1"/>
  <c r="L71" i="22" s="1"/>
  <c r="F28" i="22"/>
  <c r="H28" i="22" s="1"/>
  <c r="J28" i="22" s="1"/>
  <c r="L28" i="22" s="1"/>
  <c r="F97" i="22"/>
  <c r="H97" i="22" s="1"/>
  <c r="J97" i="22" s="1"/>
  <c r="L97" i="22" s="1"/>
  <c r="F85" i="22"/>
  <c r="H85" i="22" s="1"/>
  <c r="J85" i="22" s="1"/>
  <c r="L85" i="22" s="1"/>
  <c r="F67" i="22"/>
  <c r="H67" i="22" s="1"/>
  <c r="J67" i="22" s="1"/>
  <c r="L67" i="22" s="1"/>
  <c r="F25" i="22"/>
  <c r="H25" i="22" s="1"/>
  <c r="J25" i="22" s="1"/>
  <c r="L25" i="22" s="1"/>
  <c r="F46" i="22"/>
  <c r="H46" i="22" s="1"/>
  <c r="J46" i="22" s="1"/>
  <c r="L46" i="22" s="1"/>
  <c r="F60" i="22"/>
  <c r="H60" i="22" s="1"/>
  <c r="J60" i="22" s="1"/>
  <c r="L60" i="22" s="1"/>
  <c r="F70" i="22"/>
  <c r="H70" i="22" s="1"/>
  <c r="J70" i="22" s="1"/>
  <c r="L70" i="22" s="1"/>
  <c r="F86" i="22"/>
  <c r="H86" i="22" s="1"/>
  <c r="J86" i="22" s="1"/>
  <c r="L86" i="22" s="1"/>
  <c r="F101" i="22"/>
  <c r="H101" i="22" s="1"/>
  <c r="J101" i="22" s="1"/>
  <c r="L101" i="22" s="1"/>
  <c r="F30" i="22"/>
  <c r="H30" i="22" s="1"/>
  <c r="J30" i="22" s="1"/>
  <c r="L30" i="22" s="1"/>
  <c r="F65" i="22"/>
  <c r="H65" i="22" s="1"/>
  <c r="J65" i="22" s="1"/>
  <c r="L65" i="22" s="1"/>
  <c r="F50" i="22"/>
  <c r="H50" i="22" s="1"/>
  <c r="J50" i="22" s="1"/>
  <c r="L50" i="22" s="1"/>
  <c r="F95" i="22"/>
  <c r="H95" i="22" s="1"/>
  <c r="J95" i="22" s="1"/>
  <c r="L95" i="22" s="1"/>
  <c r="F100" i="22"/>
  <c r="H100" i="22" s="1"/>
  <c r="J100" i="22" s="1"/>
  <c r="L100" i="22" s="1"/>
  <c r="F61" i="22"/>
  <c r="H61" i="22" s="1"/>
  <c r="J61" i="22" s="1"/>
  <c r="L61" i="22" s="1"/>
  <c r="F102" i="22"/>
  <c r="H102" i="22" s="1"/>
  <c r="J102" i="22" s="1"/>
  <c r="L102" i="22" s="1"/>
  <c r="F52" i="22"/>
  <c r="H52" i="22" s="1"/>
  <c r="J52" i="22" s="1"/>
  <c r="L52" i="22" s="1"/>
  <c r="F38" i="22"/>
  <c r="H38" i="22" s="1"/>
  <c r="J38" i="22" s="1"/>
  <c r="L38" i="22" s="1"/>
  <c r="F53" i="22"/>
  <c r="H53" i="22" s="1"/>
  <c r="J53" i="22" s="1"/>
  <c r="L53" i="22" s="1"/>
  <c r="F66" i="22"/>
  <c r="H66" i="22" s="1"/>
  <c r="J66" i="22" s="1"/>
  <c r="L66" i="22" s="1"/>
  <c r="F78" i="22"/>
  <c r="H78" i="22" s="1"/>
  <c r="J78" i="22" s="1"/>
  <c r="L78" i="22" s="1"/>
  <c r="F94" i="22"/>
  <c r="H94" i="22" s="1"/>
  <c r="J94" i="22" s="1"/>
  <c r="L94" i="22" s="1"/>
  <c r="F37" i="22"/>
  <c r="H37" i="22" s="1"/>
  <c r="J37" i="22" s="1"/>
  <c r="L37" i="22" s="1"/>
  <c r="F31" i="22"/>
  <c r="H31" i="22" s="1"/>
  <c r="J31" i="22" s="1"/>
  <c r="L31" i="22" s="1"/>
  <c r="F41" i="22"/>
  <c r="H41" i="22" s="1"/>
  <c r="J41" i="22" s="1"/>
  <c r="L41" i="22" s="1"/>
  <c r="F104" i="22"/>
  <c r="H104" i="22" s="1"/>
  <c r="J104" i="22" s="1"/>
  <c r="L104" i="22" s="1"/>
  <c r="F21" i="22"/>
  <c r="H21" i="22" s="1"/>
  <c r="J21" i="22" s="1"/>
  <c r="L21" i="22" s="1"/>
  <c r="M14" i="6"/>
  <c r="K16" i="6"/>
  <c r="L16" i="6" s="1"/>
  <c r="F107" i="22" l="1"/>
  <c r="H107" i="22" s="1"/>
  <c r="J107" i="22" s="1"/>
  <c r="L107" i="22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<sst xmlns="http://schemas.openxmlformats.org/spreadsheetml/2006/main" count="570" uniqueCount="167">
  <si>
    <t>Anderson County, TN</t>
  </si>
  <si>
    <t>Bedford County, TN</t>
  </si>
  <si>
    <t>Benton County, TN</t>
  </si>
  <si>
    <t>Bledsoe County, TN</t>
  </si>
  <si>
    <t>Blount County, TN</t>
  </si>
  <si>
    <t>Bradley County, TN</t>
  </si>
  <si>
    <t>Campbell County, TN</t>
  </si>
  <si>
    <t>Cannon County, TN</t>
  </si>
  <si>
    <t>Carroll County, TN</t>
  </si>
  <si>
    <t>Carter County, TN</t>
  </si>
  <si>
    <t>Chester County, TN</t>
  </si>
  <si>
    <t>Claiborne County, TN</t>
  </si>
  <si>
    <t>Clay County, TN</t>
  </si>
  <si>
    <t>Cocke County, TN</t>
  </si>
  <si>
    <t>Coffee County, TN</t>
  </si>
  <si>
    <t>Crockett County, TN</t>
  </si>
  <si>
    <t>Cumberland County, TN</t>
  </si>
  <si>
    <t>Decatur County, TN</t>
  </si>
  <si>
    <t>DeKalb County, TN</t>
  </si>
  <si>
    <t>Dickson County, TN</t>
  </si>
  <si>
    <t>Dyer County, TN</t>
  </si>
  <si>
    <t>Fayette County, TN</t>
  </si>
  <si>
    <t>Fentress County, TN</t>
  </si>
  <si>
    <t>Franklin County, TN</t>
  </si>
  <si>
    <t>Gibson County, TN</t>
  </si>
  <si>
    <t>Giles County, TN</t>
  </si>
  <si>
    <t>Grainger County, TN</t>
  </si>
  <si>
    <t>Greene County, TN</t>
  </si>
  <si>
    <t>Grundy County, TN</t>
  </si>
  <si>
    <t>Hamblen County, TN</t>
  </si>
  <si>
    <t>Hamilton County, TN</t>
  </si>
  <si>
    <t>Hancock County, TN</t>
  </si>
  <si>
    <t>Hardeman County, TN</t>
  </si>
  <si>
    <t>Hardin County, TN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</si>
  <si>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</si>
  <si>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</si>
  <si>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</si>
  <si>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</si>
  <si>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</si>
  <si>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</si>
  <si>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</si>
  <si>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</si>
  <si>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</si>
  <si>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</si>
  <si>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Lake County, TN</t>
  </si>
  <si>
    <t>Lauderdale County, TN</t>
  </si>
  <si>
    <t>Lawrence County, TN</t>
  </si>
  <si>
    <t>Lewis County, TN</t>
  </si>
  <si>
    <t>Loudon County, TN</t>
  </si>
  <si>
    <t>Macon County, TN</t>
  </si>
  <si>
    <t>Madison County, TN</t>
  </si>
  <si>
    <t>Marion County, TN</t>
  </si>
  <si>
    <t>Marshall County, TN</t>
  </si>
  <si>
    <t>Maury County, TN</t>
  </si>
  <si>
    <t>McMinn County, TN</t>
  </si>
  <si>
    <t>McNairy County, TN</t>
  </si>
  <si>
    <t>Meigs County, TN</t>
  </si>
  <si>
    <t>Monroe County, TN</t>
  </si>
  <si>
    <t>Montgomery County, TN</t>
  </si>
  <si>
    <t>Morgan County, TN</t>
  </si>
  <si>
    <t>Obion County, TN</t>
  </si>
  <si>
    <t>Overton County, TN</t>
  </si>
  <si>
    <t>Perry County, TN</t>
  </si>
  <si>
    <t>Pickett County, TN</t>
  </si>
  <si>
    <t>Polk County, TN</t>
  </si>
  <si>
    <t>Putnam County, TN</t>
  </si>
  <si>
    <t>Rhea County, TN</t>
  </si>
  <si>
    <t>Roane County, TN</t>
  </si>
  <si>
    <t>Robertson County, TN</t>
  </si>
  <si>
    <t>Scott County, TN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</si>
  <si>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</si>
  <si>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</si>
  <si>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</si>
  <si>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</si>
  <si>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</si>
  <si>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</si>
  <si>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Tipton County, TN</t>
  </si>
  <si>
    <t>Trousdale County, TN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</si>
  <si>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</si>
  <si>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</si>
  <si>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</si>
  <si>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</si>
  <si>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</si>
  <si>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</si>
  <si>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 County, TN</t>
  </si>
  <si>
    <t>White County, TN</t>
  </si>
  <si>
    <t>Total</t>
  </si>
  <si>
    <t>Cheatham County, TN</t>
  </si>
  <si>
    <t>Moore County, TN</t>
  </si>
  <si>
    <t>Lincoln County, TN</t>
  </si>
  <si>
    <t>Wilson County, TN</t>
  </si>
  <si>
    <t>http://download.bls.gov/pub/time.series/la/</t>
  </si>
  <si>
    <t>Original Data Value</t>
  </si>
  <si>
    <t>Series Id:</t>
  </si>
  <si>
    <t>Not Seasonally Adjusted</t>
  </si>
  <si>
    <t>Years:</t>
  </si>
  <si>
    <t>2014 to 2016</t>
  </si>
  <si>
    <t>Year</t>
  </si>
  <si>
    <t>labor force</t>
  </si>
  <si>
    <t>Start date</t>
  </si>
  <si>
    <t>End date</t>
  </si>
  <si>
    <t>Unemployment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</si>
  <si>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</si>
  <si>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</si>
  <si>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</si>
  <si>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</si>
  <si>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</si>
  <si>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</si>
  <si>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</si>
  <si>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</si>
  <si>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</si>
  <si>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</si>
  <si>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</si>
  <si>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</si>
  <si>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</si>
  <si>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</si>
  <si>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</si>
  <si>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</si>
  <si>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</si>
  <si>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</si>
  <si>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</si>
  <si>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</si>
  <si>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</si>
  <si>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</si>
  <si>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</si>
  <si>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National 24-month unemployment rate</t>
  </si>
  <si>
    <t>Month</t>
  </si>
  <si>
    <t xml:space="preserve">Unemployment Rate
 Unrounded </t>
  </si>
  <si>
    <t>20% Above the National Average Unrounded</t>
  </si>
  <si>
    <t>Davidson County, TN</t>
  </si>
  <si>
    <t>Knox County, TN</t>
  </si>
  <si>
    <t>Rutherford County, TN</t>
  </si>
  <si>
    <t>Sumner County, TN</t>
  </si>
  <si>
    <t>Williamson County, TN</t>
  </si>
  <si>
    <t>Monthly Labor Force Numbers</t>
  </si>
  <si>
    <t>Monthly Unemployed Numbers</t>
  </si>
  <si>
    <t>24-Month Labor Force Totals</t>
  </si>
  <si>
    <t>Area</t>
  </si>
  <si>
    <t>24-Month Unemployed Totals</t>
  </si>
  <si>
    <t>AREAS IN TENNESSEE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</si>
  <si>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</si>
  <si>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</si>
  <si>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</si>
  <si>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</si>
  <si>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</si>
  <si>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</si>
  <si>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</si>
  <si>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</si>
  <si>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</si>
  <si>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</si>
  <si>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</si>
  <si>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</si>
  <si>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</si>
  <si>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</si>
  <si>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</si>
  <si>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</si>
  <si>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</si>
  <si>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</si>
  <si>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</si>
  <si>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</si>
  <si>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</si>
  <si>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</si>
  <si>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FEB 2014 - JAN 2016</t>
  </si>
  <si>
    <t>U.S. National Average</t>
  </si>
  <si>
    <t>20% Above the National Average Threshold</t>
  </si>
  <si>
    <t>Regional Grouping of Contiguous Counties</t>
  </si>
  <si>
    <t>Total for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</si>
</sst>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0.0%"/>
    <numFmt numFmtId="168" formatCode="_(* #,##0.0_);_(* \(#,##0.0\);_(* &quot;-&quot;??_);_(@_)"/>
    <numFmt numFmtId="169" formatCode="0.000000"/>
    <numFmt numFmtId="170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4" fillId="0" borderId="0" xfId="3" applyFont="1"/>
    <xf numFmtId="0" fontId="6" fillId="0" borderId="0" xfId="0" applyFont="1"/>
    <xf numFmtId="0" fontId="6" fillId="0" borderId="1" xfId="0" applyFont="1" applyFill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17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7" fontId="7" fillId="0" borderId="0" xfId="0" applyNumberFormat="1" applyFont="1" applyFill="1" applyBorder="1" applyAlignment="1">
      <alignment horizontal="center"/>
    </xf>
    <xf numFmtId="164" fontId="7" fillId="0" borderId="0" xfId="1" applyNumberFormat="1" applyFont="1" applyFill="1" applyBorder="1"/>
    <xf numFmtId="167" fontId="7" fillId="0" borderId="0" xfId="2" applyNumberFormat="1" applyFont="1" applyFill="1" applyBorder="1"/>
    <xf numFmtId="166" fontId="7" fillId="0" borderId="0" xfId="0" applyNumberFormat="1" applyFont="1" applyFill="1" applyBorder="1"/>
    <xf numFmtId="166" fontId="7" fillId="0" borderId="0" xfId="0" applyNumberFormat="1" applyFont="1"/>
    <xf numFmtId="0" fontId="8" fillId="0" borderId="0" xfId="0" applyFont="1"/>
    <xf numFmtId="0" fontId="9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10" fontId="0" fillId="0" borderId="0" xfId="0" applyNumberFormat="1"/>
    <xf numFmtId="17" fontId="2" fillId="0" borderId="0" xfId="0" applyNumberFormat="1" applyFont="1"/>
    <xf numFmtId="164" fontId="0" fillId="0" borderId="0" xfId="1" applyNumberFormat="1" applyFont="1"/>
    <xf numFmtId="0" fontId="12" fillId="0" borderId="0" xfId="0" applyFont="1"/>
    <xf numFmtId="17" fontId="12" fillId="0" borderId="0" xfId="0" applyNumberFormat="1" applyFont="1" applyAlignment="1">
      <alignment horizontal="right"/>
    </xf>
    <xf numFmtId="0" fontId="6" fillId="0" borderId="0" xfId="0" applyNumberFormat="1" applyFont="1" applyFill="1" applyAlignment="1" applyProtection="1">
      <alignment horizontal="left"/>
      <protection locked="0"/>
    </xf>
    <xf numFmtId="0" fontId="0" fillId="0" borderId="0" xfId="0"/>
    <xf numFmtId="0" fontId="0" fillId="0" borderId="0" xfId="0"/>
    <xf numFmtId="0" fontId="6" fillId="0" borderId="0" xfId="6" applyFont="1"/>
    <xf numFmtId="164" fontId="7" fillId="0" borderId="0" xfId="7" applyNumberFormat="1" applyFont="1"/>
    <xf numFmtId="0" fontId="7" fillId="0" borderId="0" xfId="6" applyFont="1"/>
    <xf numFmtId="2" fontId="7" fillId="0" borderId="0" xfId="6" applyNumberFormat="1" applyFont="1"/>
    <xf numFmtId="166" fontId="7" fillId="0" borderId="0" xfId="6" applyNumberFormat="1" applyFont="1"/>
    <xf numFmtId="0" fontId="6" fillId="0" borderId="0" xfId="6" applyFont="1" applyFill="1"/>
    <xf numFmtId="0" fontId="15" fillId="2" borderId="2" xfId="6" applyFont="1" applyFill="1" applyBorder="1" applyAlignment="1">
      <alignment horizontal="center"/>
    </xf>
    <xf numFmtId="164" fontId="6" fillId="0" borderId="0" xfId="7" applyNumberFormat="1" applyFont="1" applyAlignment="1">
      <alignment horizontal="center"/>
    </xf>
    <xf numFmtId="0" fontId="1" fillId="0" borderId="0" xfId="0" applyFont="1"/>
    <xf numFmtId="0" fontId="0" fillId="0" borderId="0" xfId="0"/>
    <xf numFmtId="164" fontId="16" fillId="0" borderId="0" xfId="1" applyNumberFormat="1" applyFont="1"/>
    <xf numFmtId="0" fontId="16" fillId="0" borderId="0" xfId="0" applyFont="1"/>
    <xf numFmtId="169" fontId="16" fillId="0" borderId="0" xfId="0" applyNumberFormat="1" applyFont="1"/>
    <xf numFmtId="170" fontId="16" fillId="0" borderId="0" xfId="0" applyNumberFormat="1" applyFont="1"/>
    <xf numFmtId="164" fontId="16" fillId="0" borderId="0" xfId="0" applyNumberFormat="1" applyFont="1"/>
    <xf numFmtId="2" fontId="16" fillId="0" borderId="0" xfId="0" applyNumberFormat="1" applyFont="1"/>
    <xf numFmtId="168" fontId="16" fillId="0" borderId="0" xfId="1" applyNumberFormat="1" applyFont="1"/>
    <xf numFmtId="164" fontId="2" fillId="0" borderId="0" xfId="1" applyNumberFormat="1" applyFont="1"/>
    <xf numFmtId="165" fontId="17" fillId="0" borderId="0" xfId="0" applyNumberFormat="1" applyFont="1" applyFill="1" applyAlignment="1">
      <alignment horizontal="right"/>
    </xf>
    <xf numFmtId="0" fontId="16" fillId="0" borderId="0" xfId="0" applyFont="1" applyFill="1"/>
    <xf numFmtId="0" fontId="11" fillId="0" borderId="0" xfId="3" applyFont="1" applyFill="1"/>
    <xf numFmtId="0" fontId="0" fillId="0" borderId="0" xfId="0" applyFill="1"/>
    <xf numFmtId="0" fontId="6" fillId="0" borderId="0" xfId="6" applyFont="1" applyAlignment="1">
      <alignment horizontal="center"/>
    </xf>
    <xf numFmtId="164" fontId="6" fillId="0" borderId="0" xfId="7" applyNumberFormat="1" applyFont="1" applyAlignment="1">
      <alignment horizontal="center"/>
    </xf>
    <xf numFmtId="0" fontId="15" fillId="2" borderId="3" xfId="6" applyFont="1" applyFill="1" applyBorder="1" applyAlignment="1">
      <alignment horizontal="center"/>
    </xf>
    <xf numFmtId="0" fontId="15" fillId="2" borderId="4" xfId="6" applyFont="1" applyFill="1" applyBorder="1" applyAlignment="1">
      <alignment horizontal="center"/>
    </xf>
    <xf numFmtId="164" fontId="15" fillId="2" borderId="3" xfId="7" applyNumberFormat="1" applyFont="1" applyFill="1" applyBorder="1" applyAlignment="1">
      <alignment horizontal="center"/>
    </xf>
    <xf numFmtId="164" fontId="15" fillId="2" borderId="4" xfId="7" applyNumberFormat="1" applyFont="1" applyFill="1" applyBorder="1" applyAlignment="1">
      <alignment horizontal="center"/>
    </xf>
    <xf numFmtId="0" fontId="15" fillId="2" borderId="5" xfId="6" applyFont="1" applyFill="1" applyBorder="1" applyAlignment="1">
      <alignment horizontal="center"/>
    </xf>
  </cellXfs>
  <cellStyles count="8">
    <cellStyle name="Comma" xfId="1" builtinId="3"/>
    <cellStyle name="Comma 2" xfId="7"/>
    <cellStyle name="Hyperlink" xfId="3" builtinId="8"/>
    <cellStyle name="Normal" xfId="0" builtinId="0"/>
    <cellStyle name="Normal 2 2" xfId="4"/>
    <cellStyle name="Normal 3" xfId="5"/>
    <cellStyle name="Normal_Book4" xfId="6"/>
    <cellStyle name="Percent" xfId="2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tabSelected="1" zoomScale="90" zoomScaleNormal="90" workbookViewId="0">
      <selection activeCell="A107" sqref="A107"/>
    </sheetView>
  </sheetViews>
  <sheetFormatPr defaultRowHeight="14.4" x14ac:dyDescent="0.3"/>
  <cols>
    <col min="1" max="1" width="41" style="53" customWidth="1"/>
    <col min="2" max="13" width="14.5546875" style="53" customWidth="1"/>
    <col min="14" max="14" width="15.88671875" style="53" customWidth="1"/>
  </cols>
  <sheetData>
    <row r="1" spans="1:14" s="40" customFormat="1" x14ac:dyDescent="0.3">
      <c r="A1" s="42" t="s">
        <v>139</v>
      </c>
      <c r="B1" s="43"/>
      <c r="C1" s="43"/>
      <c r="D1" s="43"/>
      <c r="E1" s="43"/>
      <c r="F1" s="44"/>
      <c r="G1" s="44"/>
      <c r="H1" s="44"/>
      <c r="I1" s="44"/>
      <c r="J1" s="45"/>
      <c r="K1" s="44"/>
      <c r="L1" s="46"/>
      <c r="M1" s="46"/>
      <c r="N1" s="53"/>
    </row>
    <row r="2" spans="1:14" s="40" customFormat="1" x14ac:dyDescent="0.3">
      <c r="A2" s="47" t="s">
        <v>162</v>
      </c>
      <c r="B2" s="43"/>
      <c r="C2" s="43"/>
      <c r="D2" s="43"/>
      <c r="E2" s="43"/>
      <c r="F2" s="44"/>
      <c r="G2" s="44"/>
      <c r="H2" s="44"/>
      <c r="I2" s="44"/>
      <c r="J2" s="45"/>
      <c r="K2" s="44"/>
      <c r="L2" s="46"/>
      <c r="M2" s="46"/>
      <c r="N2" s="53"/>
    </row>
    <row r="3" spans="1:14" s="40" customFormat="1" x14ac:dyDescent="0.3">
      <c r="A3" s="42" t="s">
        <v>140</v>
      </c>
      <c r="B3" s="43"/>
      <c r="C3" s="43"/>
      <c r="D3" s="43"/>
      <c r="E3" s="43"/>
      <c r="F3" s="44"/>
      <c r="G3" s="44"/>
      <c r="H3" s="44"/>
      <c r="I3" s="44"/>
      <c r="J3" s="45"/>
      <c r="K3" s="44"/>
      <c r="L3" s="46"/>
      <c r="M3" s="46"/>
      <c r="N3" s="53"/>
    </row>
    <row r="4" spans="1:14" s="40" customFormat="1" x14ac:dyDescent="0.3">
      <c r="A4" s="42"/>
      <c r="B4" s="43"/>
      <c r="C4" s="43"/>
      <c r="D4" s="43"/>
      <c r="E4" s="43"/>
      <c r="F4" s="44"/>
      <c r="G4" s="44"/>
      <c r="H4" s="44"/>
      <c r="I4" s="44"/>
      <c r="J4" s="45"/>
      <c r="K4" s="44"/>
      <c r="L4" s="46"/>
      <c r="M4" s="46"/>
      <c r="N4" s="53"/>
    </row>
    <row r="5" spans="1:14" s="40" customFormat="1" x14ac:dyDescent="0.3">
      <c r="A5" s="48" t="s">
        <v>141</v>
      </c>
      <c r="B5" s="43" t="s">
        <v>142</v>
      </c>
      <c r="C5" s="43"/>
      <c r="D5" s="43"/>
      <c r="E5" s="43"/>
      <c r="F5" s="44"/>
      <c r="G5" s="44"/>
      <c r="H5" s="44"/>
      <c r="I5" s="44"/>
      <c r="J5" s="45"/>
      <c r="K5" s="44"/>
      <c r="L5" s="46"/>
      <c r="M5" s="46"/>
      <c r="N5" s="53"/>
    </row>
    <row r="6" spans="1:14" s="40" customFormat="1" x14ac:dyDescent="0.3">
      <c r="A6" s="48" t="s">
        <v>143</v>
      </c>
      <c r="B6" s="43" t="s">
        <v>144</v>
      </c>
      <c r="C6" s="43"/>
      <c r="D6" s="43"/>
      <c r="E6" s="43"/>
      <c r="F6" s="44"/>
      <c r="G6" s="44"/>
      <c r="H6" s="44"/>
      <c r="I6" s="44"/>
      <c r="J6" s="45"/>
      <c r="K6" s="44"/>
      <c r="L6" s="46"/>
      <c r="M6" s="46"/>
      <c r="N6" s="53"/>
    </row>
    <row r="7" spans="1:14" s="40" customFormat="1" x14ac:dyDescent="0.3">
      <c r="A7" s="48" t="s">
        <v>145</v>
      </c>
      <c r="B7" s="43" t="s">
        <v>146</v>
      </c>
      <c r="C7" s="43"/>
      <c r="D7" s="43"/>
      <c r="E7" s="43"/>
      <c r="F7" s="44"/>
      <c r="G7" s="44"/>
      <c r="H7" s="44"/>
      <c r="I7" s="44"/>
      <c r="J7" s="45"/>
      <c r="K7" s="44"/>
      <c r="L7" s="46"/>
      <c r="M7" s="46"/>
      <c r="N7" s="53"/>
    </row>
    <row r="8" spans="1:14" s="40" customFormat="1" x14ac:dyDescent="0.3">
      <c r="A8" s="48" t="s">
        <v>147</v>
      </c>
      <c r="B8" s="43" t="s">
        <v>148</v>
      </c>
      <c r="C8" s="43"/>
      <c r="D8" s="43"/>
      <c r="E8" s="43"/>
      <c r="F8" s="44"/>
      <c r="G8" s="44"/>
      <c r="H8" s="44"/>
      <c r="I8" s="44"/>
      <c r="J8" s="45"/>
      <c r="K8" s="44"/>
      <c r="L8" s="46"/>
      <c r="M8" s="46"/>
      <c r="N8" s="53"/>
    </row>
    <row r="9" spans="1:14" s="40" customFormat="1" x14ac:dyDescent="0.3">
      <c r="A9" s="42"/>
      <c r="B9" s="43"/>
      <c r="C9" s="43"/>
      <c r="D9" s="43"/>
      <c r="E9" s="43"/>
      <c r="F9" s="44"/>
      <c r="G9" s="44"/>
      <c r="H9" s="44"/>
      <c r="I9" s="44"/>
      <c r="J9" s="45"/>
      <c r="K9" s="44"/>
      <c r="L9" s="46"/>
      <c r="M9" s="46"/>
      <c r="N9" s="53"/>
    </row>
    <row r="10" spans="1:14" s="40" customFormat="1" x14ac:dyDescent="0.3">
      <c r="A10" s="42"/>
      <c r="B10" s="68" t="s">
        <v>149</v>
      </c>
      <c r="C10" s="69"/>
      <c r="D10" s="68" t="s">
        <v>150</v>
      </c>
      <c r="E10" s="69"/>
      <c r="F10" s="66" t="s">
        <v>151</v>
      </c>
      <c r="G10" s="70"/>
      <c r="H10" s="70"/>
      <c r="I10" s="67"/>
      <c r="J10" s="66" t="s">
        <v>152</v>
      </c>
      <c r="K10" s="67"/>
      <c r="L10" s="66" t="s">
        <v>153</v>
      </c>
      <c r="M10" s="67"/>
      <c r="N10" s="53"/>
    </row>
    <row r="11" spans="1:14" s="40" customFormat="1" x14ac:dyDescent="0.3">
      <c r="A11" s="42"/>
      <c r="B11" s="65" t="str">
        <f>$A$2</f>
        <v>FEB 2014 - JAN 2016</v>
      </c>
      <c r="C11" s="65"/>
      <c r="D11" s="65" t="str">
        <f>$A$2</f>
        <v>FEB 2014 - JAN 2016</v>
      </c>
      <c r="E11" s="65"/>
      <c r="F11" s="65" t="str">
        <f>$A$2</f>
        <v>FEB 2014 - JAN 2016</v>
      </c>
      <c r="G11" s="65"/>
      <c r="H11" s="65" t="str">
        <f>$A$2</f>
        <v>FEB 2014 - JAN 2016</v>
      </c>
      <c r="I11" s="65"/>
      <c r="J11" s="65" t="str">
        <f>$A$2</f>
        <v>FEB 2014 - JAN 2016</v>
      </c>
      <c r="K11" s="65"/>
      <c r="L11" s="65" t="str">
        <f>$A$2</f>
        <v>FEB 2014 - JAN 2016</v>
      </c>
      <c r="M11" s="65"/>
      <c r="N11" s="53"/>
    </row>
    <row r="12" spans="1:14" s="40" customFormat="1" x14ac:dyDescent="0.3">
      <c r="A12" s="42"/>
      <c r="B12" s="49"/>
      <c r="C12" s="49"/>
      <c r="D12" s="49"/>
      <c r="E12" s="49"/>
      <c r="F12" s="65" t="s">
        <v>154</v>
      </c>
      <c r="G12" s="65"/>
      <c r="H12" s="65" t="s">
        <v>154</v>
      </c>
      <c r="I12" s="65"/>
      <c r="J12" s="65" t="s">
        <v>154</v>
      </c>
      <c r="K12" s="65"/>
      <c r="L12" s="65" t="s">
        <v>154</v>
      </c>
      <c r="M12" s="65"/>
      <c r="N12" s="53"/>
    </row>
    <row r="13" spans="1:14" s="40" customFormat="1" x14ac:dyDescent="0.3">
      <c r="A13" s="42"/>
      <c r="B13" s="65" t="s">
        <v>86</v>
      </c>
      <c r="C13" s="65"/>
      <c r="D13" s="65" t="s">
        <v>155</v>
      </c>
      <c r="E13" s="65"/>
      <c r="F13" s="64" t="s">
        <v>156</v>
      </c>
      <c r="G13" s="64"/>
      <c r="H13" s="64" t="s">
        <v>156</v>
      </c>
      <c r="I13" s="64"/>
      <c r="J13" s="64" t="s">
        <v>156</v>
      </c>
      <c r="K13" s="64"/>
      <c r="L13" s="64" t="s">
        <v>156</v>
      </c>
      <c r="M13" s="64"/>
      <c r="N13" s="53"/>
    </row>
    <row r="14" spans="1:14" s="40" customFormat="1" x14ac:dyDescent="0.3">
      <c r="A14" s="42"/>
      <c r="B14" s="65" t="s">
        <v>98</v>
      </c>
      <c r="C14" s="65"/>
      <c r="D14" s="65" t="s">
        <v>157</v>
      </c>
      <c r="E14" s="65"/>
      <c r="F14" s="64" t="s">
        <v>158</v>
      </c>
      <c r="G14" s="64"/>
      <c r="H14" s="64" t="s">
        <v>159</v>
      </c>
      <c r="I14" s="64"/>
      <c r="J14" s="64" t="s">
        <v>160</v>
      </c>
      <c r="K14" s="64"/>
      <c r="L14" s="64" t="s">
        <v>161</v>
      </c>
      <c r="M14" s="64"/>
      <c r="N14" s="53"/>
    </row>
    <row r="16" spans="1:14" s="50" customFormat="1" x14ac:dyDescent="0.3">
      <c r="A16" s="47" t="s">
        <v>163</v>
      </c>
      <c r="B16" s="52">
        <f>National!I13</f>
        <v>3759587</v>
      </c>
      <c r="C16" s="52"/>
      <c r="D16" s="52">
        <f>National!J13</f>
        <v>212407</v>
      </c>
      <c r="E16" s="53"/>
      <c r="F16" s="54">
        <f>D16/B16</f>
        <v>5.6497429105909769E-2</v>
      </c>
      <c r="G16" s="53"/>
      <c r="H16" s="55">
        <f>TRUNC(F16,4)</f>
        <v>5.6399999999999999E-2</v>
      </c>
      <c r="I16" s="53"/>
      <c r="J16" s="53">
        <f>H16*100</f>
        <v>5.64</v>
      </c>
      <c r="K16" s="53"/>
      <c r="L16" s="53">
        <f>ROUND(J16,1)</f>
        <v>5.6</v>
      </c>
      <c r="M16" s="53"/>
      <c r="N16" s="53"/>
    </row>
    <row r="17" spans="1:14" s="50" customFormat="1" x14ac:dyDescent="0.3">
      <c r="A17" s="47" t="s">
        <v>164</v>
      </c>
      <c r="B17" s="53"/>
      <c r="C17" s="53"/>
      <c r="D17" s="53"/>
      <c r="E17" s="53"/>
      <c r="F17" s="53"/>
      <c r="G17" s="53"/>
      <c r="H17" s="53">
        <f>TRUNC(H16*1.2,4)</f>
        <v>6.7599999999999993E-2</v>
      </c>
      <c r="I17" s="53"/>
      <c r="J17" s="53">
        <f>H17*100</f>
        <v>6.76</v>
      </c>
      <c r="K17" s="53"/>
      <c r="L17" s="53">
        <f>ROUND(J17,1)</f>
        <v>6.8</v>
      </c>
      <c r="M17" s="53"/>
      <c r="N17" s="53"/>
    </row>
    <row r="20" spans="1:14" x14ac:dyDescent="0.3">
      <c r="A20" s="47" t="s">
        <v>165</v>
      </c>
    </row>
    <row r="21" spans="1:14" x14ac:dyDescent="0.3">
      <c r="A21" s="61" t="s">
        <v>0</v>
      </c>
      <c r="B21" s="52">
        <f>VLOOKUP($A21, 'Step 2'!$A$3:$J$97,3,FALSE)</f>
        <v>799750</v>
      </c>
      <c r="C21" s="52"/>
      <c r="D21" s="52">
        <f>VLOOKUP($A21,'Step 4'!$A$3:$J$97,3,FALSE)</f>
        <v>50100</v>
      </c>
      <c r="F21" s="54">
        <f t="shared" ref="F21:F52" si="0">D21/B21</f>
        <v>6.2644576430134422E-2</v>
      </c>
      <c r="H21" s="55">
        <f t="shared" ref="H21:H52" si="1">TRUNC(F21,4)</f>
        <v>6.2600000000000003E-2</v>
      </c>
      <c r="J21" s="57">
        <f t="shared" ref="J21:J52" si="2">H21*100</f>
        <v>6.2600000000000007</v>
      </c>
      <c r="L21" s="58">
        <f t="shared" ref="L21:L52" si="3">ROUND(J21,1)</f>
        <v>6.3</v>
      </c>
      <c r="N21" s="52"/>
    </row>
    <row r="22" spans="1:14" x14ac:dyDescent="0.3">
      <c r="A22" s="61" t="s">
        <v>1</v>
      </c>
      <c r="B22" s="52">
        <f>VLOOKUP($A22, 'Step 2'!$A$3:$J$97,3,FALSE)</f>
        <v>467563</v>
      </c>
      <c r="C22" s="52"/>
      <c r="D22" s="52">
        <f>VLOOKUP($A22,'Step 4'!$A$3:$J$97,3,FALSE)</f>
        <v>32184</v>
      </c>
      <c r="F22" s="54">
        <f t="shared" si="0"/>
        <v>6.8833504789728869E-2</v>
      </c>
      <c r="H22" s="55">
        <f t="shared" si="1"/>
        <v>6.88E-2</v>
      </c>
      <c r="J22" s="57">
        <f t="shared" si="2"/>
        <v>6.88</v>
      </c>
      <c r="L22" s="58">
        <f t="shared" si="3"/>
        <v>6.9</v>
      </c>
      <c r="N22" s="52"/>
    </row>
    <row r="23" spans="1:14" x14ac:dyDescent="0.3">
      <c r="A23" s="61" t="s">
        <v>2</v>
      </c>
      <c r="B23" s="52">
        <f>VLOOKUP($A23, 'Step 2'!$A$3:$J$97,3,FALSE)</f>
        <v>162320</v>
      </c>
      <c r="C23" s="52"/>
      <c r="D23" s="52">
        <f>VLOOKUP($A23,'Step 4'!$A$3:$J$97,3,FALSE)</f>
        <v>13335</v>
      </c>
      <c r="F23" s="54">
        <f t="shared" si="0"/>
        <v>8.2152538196155742E-2</v>
      </c>
      <c r="H23" s="55">
        <f t="shared" si="1"/>
        <v>8.2100000000000006E-2</v>
      </c>
      <c r="J23" s="57">
        <f t="shared" si="2"/>
        <v>8.2100000000000009</v>
      </c>
      <c r="L23" s="58">
        <f t="shared" si="3"/>
        <v>8.1999999999999993</v>
      </c>
      <c r="N23" s="52"/>
    </row>
    <row r="24" spans="1:14" x14ac:dyDescent="0.3">
      <c r="A24" s="61" t="s">
        <v>3</v>
      </c>
      <c r="B24" s="52">
        <f>VLOOKUP($A24, 'Step 2'!$A$3:$J$97,3,FALSE)</f>
        <v>102733</v>
      </c>
      <c r="C24" s="52"/>
      <c r="D24" s="52">
        <f>VLOOKUP($A24,'Step 4'!$A$3:$J$97,3,FALSE)</f>
        <v>8557</v>
      </c>
      <c r="F24" s="54">
        <f t="shared" si="0"/>
        <v>8.329358628678224E-2</v>
      </c>
      <c r="H24" s="55">
        <f t="shared" si="1"/>
        <v>8.3199999999999996E-2</v>
      </c>
      <c r="J24" s="57">
        <f t="shared" si="2"/>
        <v>8.32</v>
      </c>
      <c r="L24" s="58">
        <f t="shared" si="3"/>
        <v>8.3000000000000007</v>
      </c>
      <c r="N24" s="52"/>
    </row>
    <row r="25" spans="1:14" x14ac:dyDescent="0.3">
      <c r="A25" s="61" t="s">
        <v>4</v>
      </c>
      <c r="B25" s="52">
        <f>VLOOKUP($A25, 'Step 2'!$A$3:$J$97,3,FALSE)</f>
        <v>1423950</v>
      </c>
      <c r="C25" s="52"/>
      <c r="D25" s="52">
        <f>VLOOKUP($A25,'Step 4'!$A$3:$J$97,3,FALSE)</f>
        <v>79060</v>
      </c>
      <c r="F25" s="54">
        <f t="shared" si="0"/>
        <v>5.5521612416166301E-2</v>
      </c>
      <c r="H25" s="55">
        <f t="shared" si="1"/>
        <v>5.5500000000000001E-2</v>
      </c>
      <c r="J25" s="57">
        <f t="shared" si="2"/>
        <v>5.55</v>
      </c>
      <c r="L25" s="58">
        <f t="shared" si="3"/>
        <v>5.6</v>
      </c>
      <c r="N25" s="52"/>
    </row>
    <row r="26" spans="1:14" x14ac:dyDescent="0.3">
      <c r="A26" s="61" t="s">
        <v>5</v>
      </c>
      <c r="B26" s="52">
        <f>VLOOKUP($A26, 'Step 2'!$A$3:$J$97,3,FALSE)</f>
        <v>1182790</v>
      </c>
      <c r="C26" s="52"/>
      <c r="D26" s="52">
        <f>VLOOKUP($A26,'Step 4'!$A$3:$J$97,3,FALSE)</f>
        <v>66492</v>
      </c>
      <c r="F26" s="54">
        <f t="shared" si="0"/>
        <v>5.6216234496402576E-2</v>
      </c>
      <c r="H26" s="55">
        <f t="shared" si="1"/>
        <v>5.62E-2</v>
      </c>
      <c r="J26" s="57">
        <f t="shared" si="2"/>
        <v>5.62</v>
      </c>
      <c r="L26" s="58">
        <f t="shared" si="3"/>
        <v>5.6</v>
      </c>
      <c r="N26" s="52"/>
    </row>
    <row r="27" spans="1:14" x14ac:dyDescent="0.3">
      <c r="A27" s="61" t="s">
        <v>6</v>
      </c>
      <c r="B27" s="52">
        <f>VLOOKUP($A27, 'Step 2'!$A$3:$J$97,3,FALSE)</f>
        <v>354970</v>
      </c>
      <c r="C27" s="52"/>
      <c r="D27" s="52">
        <f>VLOOKUP($A27,'Step 4'!$A$3:$J$97,3,FALSE)</f>
        <v>30313</v>
      </c>
      <c r="F27" s="54">
        <f t="shared" si="0"/>
        <v>8.5395948953432679E-2</v>
      </c>
      <c r="H27" s="55">
        <f t="shared" si="1"/>
        <v>8.5300000000000001E-2</v>
      </c>
      <c r="J27" s="57">
        <f t="shared" si="2"/>
        <v>8.5299999999999994</v>
      </c>
      <c r="L27" s="58">
        <f t="shared" si="3"/>
        <v>8.5</v>
      </c>
      <c r="N27" s="52"/>
    </row>
    <row r="28" spans="1:14" x14ac:dyDescent="0.3">
      <c r="A28" s="61" t="s">
        <v>7</v>
      </c>
      <c r="B28" s="52">
        <f>VLOOKUP($A28, 'Step 2'!$A$3:$J$97,3,FALSE)</f>
        <v>140878</v>
      </c>
      <c r="C28" s="52"/>
      <c r="D28" s="52">
        <f>VLOOKUP($A28,'Step 4'!$A$3:$J$97,3,FALSE)</f>
        <v>8410</v>
      </c>
      <c r="F28" s="54">
        <f t="shared" si="0"/>
        <v>5.9697042831386021E-2</v>
      </c>
      <c r="H28" s="55">
        <f t="shared" si="1"/>
        <v>5.96E-2</v>
      </c>
      <c r="J28" s="57">
        <f t="shared" si="2"/>
        <v>5.96</v>
      </c>
      <c r="L28" s="58">
        <f t="shared" si="3"/>
        <v>6</v>
      </c>
      <c r="N28" s="52"/>
    </row>
    <row r="29" spans="1:14" x14ac:dyDescent="0.3">
      <c r="A29" s="61" t="s">
        <v>8</v>
      </c>
      <c r="B29" s="52">
        <f>VLOOKUP($A29, 'Step 2'!$A$3:$J$97,3,FALSE)</f>
        <v>296680</v>
      </c>
      <c r="C29" s="52"/>
      <c r="D29" s="52">
        <f>VLOOKUP($A29,'Step 4'!$A$3:$J$97,3,FALSE)</f>
        <v>27121</v>
      </c>
      <c r="F29" s="54">
        <f t="shared" si="0"/>
        <v>9.1414992584602936E-2</v>
      </c>
      <c r="H29" s="55">
        <f t="shared" si="1"/>
        <v>9.1399999999999995E-2</v>
      </c>
      <c r="J29" s="57">
        <f t="shared" si="2"/>
        <v>9.1399999999999988</v>
      </c>
      <c r="L29" s="58">
        <f t="shared" si="3"/>
        <v>9.1</v>
      </c>
      <c r="N29" s="52"/>
    </row>
    <row r="30" spans="1:14" x14ac:dyDescent="0.3">
      <c r="A30" s="61" t="s">
        <v>9</v>
      </c>
      <c r="B30" s="52">
        <f>VLOOKUP($A30, 'Step 2'!$A$3:$J$97,3,FALSE)</f>
        <v>570272</v>
      </c>
      <c r="C30" s="52"/>
      <c r="D30" s="52">
        <f>VLOOKUP($A30,'Step 4'!$A$3:$J$97,3,FALSE)</f>
        <v>40148</v>
      </c>
      <c r="F30" s="54">
        <f t="shared" si="0"/>
        <v>7.0401492621065029E-2</v>
      </c>
      <c r="H30" s="55">
        <f t="shared" si="1"/>
        <v>7.0400000000000004E-2</v>
      </c>
      <c r="J30" s="57">
        <f t="shared" si="2"/>
        <v>7.04</v>
      </c>
      <c r="L30" s="58">
        <f t="shared" si="3"/>
        <v>7</v>
      </c>
      <c r="N30" s="52"/>
    </row>
    <row r="31" spans="1:14" x14ac:dyDescent="0.3">
      <c r="A31" s="61" t="s">
        <v>10</v>
      </c>
      <c r="B31" s="52">
        <f>VLOOKUP($A31, 'Step 2'!$A$3:$J$97,3,FALSE)</f>
        <v>195966</v>
      </c>
      <c r="C31" s="52"/>
      <c r="D31" s="52">
        <f>VLOOKUP($A31,'Step 4'!$A$3:$J$97,3,FALSE)</f>
        <v>12412</v>
      </c>
      <c r="F31" s="54">
        <f t="shared" si="0"/>
        <v>6.3337517732667908E-2</v>
      </c>
      <c r="H31" s="55">
        <f t="shared" si="1"/>
        <v>6.3299999999999995E-2</v>
      </c>
      <c r="J31" s="57">
        <f t="shared" si="2"/>
        <v>6.3299999999999992</v>
      </c>
      <c r="L31" s="58">
        <f t="shared" si="3"/>
        <v>6.3</v>
      </c>
      <c r="N31" s="52"/>
    </row>
    <row r="32" spans="1:14" x14ac:dyDescent="0.3">
      <c r="A32" s="61" t="s">
        <v>11</v>
      </c>
      <c r="B32" s="52">
        <f>VLOOKUP($A32, 'Step 2'!$A$3:$J$97,3,FALSE)</f>
        <v>304837</v>
      </c>
      <c r="C32" s="52"/>
      <c r="D32" s="52">
        <f>VLOOKUP($A32,'Step 4'!$A$3:$J$97,3,FALSE)</f>
        <v>23819</v>
      </c>
      <c r="F32" s="54">
        <f t="shared" si="0"/>
        <v>7.8136840344183944E-2</v>
      </c>
      <c r="H32" s="55">
        <f t="shared" si="1"/>
        <v>7.8100000000000003E-2</v>
      </c>
      <c r="J32" s="57">
        <f t="shared" si="2"/>
        <v>7.8100000000000005</v>
      </c>
      <c r="L32" s="58">
        <f t="shared" si="3"/>
        <v>7.8</v>
      </c>
      <c r="N32" s="52"/>
    </row>
    <row r="33" spans="1:14" x14ac:dyDescent="0.3">
      <c r="A33" s="61" t="s">
        <v>12</v>
      </c>
      <c r="B33" s="52">
        <f>VLOOKUP($A33, 'Step 2'!$A$3:$J$97,3,FALSE)</f>
        <v>72084</v>
      </c>
      <c r="C33" s="52"/>
      <c r="D33" s="52">
        <f>VLOOKUP($A33,'Step 4'!$A$3:$J$97,3,FALSE)</f>
        <v>6420</v>
      </c>
      <c r="F33" s="54">
        <f t="shared" si="0"/>
        <v>8.9062760113201259E-2</v>
      </c>
      <c r="H33" s="55">
        <f t="shared" si="1"/>
        <v>8.8999999999999996E-2</v>
      </c>
      <c r="J33" s="57">
        <f t="shared" si="2"/>
        <v>8.9</v>
      </c>
      <c r="L33" s="58">
        <f t="shared" si="3"/>
        <v>8.9</v>
      </c>
      <c r="N33" s="52"/>
    </row>
    <row r="34" spans="1:14" x14ac:dyDescent="0.3">
      <c r="A34" s="61" t="s">
        <v>13</v>
      </c>
      <c r="B34" s="52">
        <f>VLOOKUP($A34, 'Step 2'!$A$3:$J$97,3,FALSE)</f>
        <v>348384</v>
      </c>
      <c r="C34" s="52"/>
      <c r="D34" s="52">
        <f>VLOOKUP($A34,'Step 4'!$A$3:$J$97,3,FALSE)</f>
        <v>28992</v>
      </c>
      <c r="F34" s="54">
        <f t="shared" si="0"/>
        <v>8.3218517497933311E-2</v>
      </c>
      <c r="H34" s="55">
        <f t="shared" si="1"/>
        <v>8.3199999999999996E-2</v>
      </c>
      <c r="J34" s="57">
        <f t="shared" si="2"/>
        <v>8.32</v>
      </c>
      <c r="L34" s="58">
        <f t="shared" si="3"/>
        <v>8.3000000000000007</v>
      </c>
      <c r="N34" s="52"/>
    </row>
    <row r="35" spans="1:14" x14ac:dyDescent="0.3">
      <c r="A35" s="61" t="s">
        <v>14</v>
      </c>
      <c r="B35" s="52">
        <f>VLOOKUP($A35, 'Step 2'!$A$3:$J$97,3,FALSE)</f>
        <v>585391</v>
      </c>
      <c r="C35" s="52"/>
      <c r="D35" s="52">
        <f>VLOOKUP($A35,'Step 4'!$A$3:$J$97,3,FALSE)</f>
        <v>34440</v>
      </c>
      <c r="F35" s="54">
        <f t="shared" si="0"/>
        <v>5.8832472655028861E-2</v>
      </c>
      <c r="H35" s="55">
        <f t="shared" si="1"/>
        <v>5.8799999999999998E-2</v>
      </c>
      <c r="J35" s="57">
        <f t="shared" si="2"/>
        <v>5.88</v>
      </c>
      <c r="L35" s="58">
        <f t="shared" si="3"/>
        <v>5.9</v>
      </c>
      <c r="N35" s="52"/>
    </row>
    <row r="36" spans="1:14" x14ac:dyDescent="0.3">
      <c r="A36" s="61" t="s">
        <v>15</v>
      </c>
      <c r="B36" s="52">
        <f>VLOOKUP($A36, 'Step 2'!$A$3:$J$97,3,FALSE)</f>
        <v>164810</v>
      </c>
      <c r="C36" s="52"/>
      <c r="D36" s="52">
        <f>VLOOKUP($A36,'Step 4'!$A$3:$J$97,3,FALSE)</f>
        <v>11522</v>
      </c>
      <c r="F36" s="54">
        <f t="shared" si="0"/>
        <v>6.9910806383107815E-2</v>
      </c>
      <c r="H36" s="55">
        <f t="shared" si="1"/>
        <v>6.9900000000000004E-2</v>
      </c>
      <c r="J36" s="57">
        <f t="shared" si="2"/>
        <v>6.99</v>
      </c>
      <c r="L36" s="58">
        <f t="shared" si="3"/>
        <v>7</v>
      </c>
      <c r="N36" s="52"/>
    </row>
    <row r="37" spans="1:14" x14ac:dyDescent="0.3">
      <c r="A37" s="61" t="s">
        <v>16</v>
      </c>
      <c r="B37" s="52">
        <f>VLOOKUP($A37, 'Step 2'!$A$3:$J$97,3,FALSE)</f>
        <v>553541</v>
      </c>
      <c r="C37" s="52"/>
      <c r="D37" s="52">
        <f>VLOOKUP($A37,'Step 4'!$A$3:$J$97,3,FALSE)</f>
        <v>41416</v>
      </c>
      <c r="F37" s="54">
        <f t="shared" si="0"/>
        <v>7.4820112692646074E-2</v>
      </c>
      <c r="H37" s="55">
        <f t="shared" si="1"/>
        <v>7.4800000000000005E-2</v>
      </c>
      <c r="J37" s="57">
        <f t="shared" si="2"/>
        <v>7.48</v>
      </c>
      <c r="L37" s="58">
        <f t="shared" si="3"/>
        <v>7.5</v>
      </c>
      <c r="N37" s="52"/>
    </row>
    <row r="38" spans="1:14" x14ac:dyDescent="0.3">
      <c r="A38" s="61" t="s">
        <v>17</v>
      </c>
      <c r="B38" s="52">
        <f>VLOOKUP($A38, 'Step 2'!$A$3:$J$97,3,FALSE)</f>
        <v>113964</v>
      </c>
      <c r="C38" s="52"/>
      <c r="D38" s="52">
        <f>VLOOKUP($A38,'Step 4'!$A$3:$J$97,3,FALSE)</f>
        <v>9897</v>
      </c>
      <c r="F38" s="54">
        <f t="shared" si="0"/>
        <v>8.684321364641466E-2</v>
      </c>
      <c r="H38" s="55">
        <f t="shared" si="1"/>
        <v>8.6800000000000002E-2</v>
      </c>
      <c r="J38" s="57">
        <f t="shared" si="2"/>
        <v>8.68</v>
      </c>
      <c r="L38" s="58">
        <f t="shared" si="3"/>
        <v>8.6999999999999993</v>
      </c>
      <c r="N38" s="52"/>
    </row>
    <row r="39" spans="1:14" x14ac:dyDescent="0.3">
      <c r="A39" s="61" t="s">
        <v>18</v>
      </c>
      <c r="B39" s="52">
        <f>VLOOKUP($A39, 'Step 2'!$A$3:$J$97,3,FALSE)</f>
        <v>178138</v>
      </c>
      <c r="C39" s="52"/>
      <c r="D39" s="52">
        <f>VLOOKUP($A39,'Step 4'!$A$3:$J$97,3,FALSE)</f>
        <v>13249</v>
      </c>
      <c r="F39" s="54">
        <f t="shared" si="0"/>
        <v>7.4374922812650859E-2</v>
      </c>
      <c r="H39" s="55">
        <f t="shared" si="1"/>
        <v>7.4300000000000005E-2</v>
      </c>
      <c r="J39" s="57">
        <f t="shared" si="2"/>
        <v>7.4300000000000006</v>
      </c>
      <c r="L39" s="58">
        <f t="shared" si="3"/>
        <v>7.4</v>
      </c>
      <c r="N39" s="52"/>
    </row>
    <row r="40" spans="1:14" x14ac:dyDescent="0.3">
      <c r="A40" s="61" t="s">
        <v>19</v>
      </c>
      <c r="B40" s="52">
        <f>VLOOKUP($A40, 'Step 2'!$A$3:$J$97,3,FALSE)</f>
        <v>573453</v>
      </c>
      <c r="C40" s="52"/>
      <c r="D40" s="52">
        <f>VLOOKUP($A40,'Step 4'!$A$3:$J$97,3,FALSE)</f>
        <v>33269</v>
      </c>
      <c r="F40" s="54">
        <f t="shared" si="0"/>
        <v>5.8015216591420747E-2</v>
      </c>
      <c r="H40" s="55">
        <f t="shared" si="1"/>
        <v>5.8000000000000003E-2</v>
      </c>
      <c r="J40" s="57">
        <f t="shared" si="2"/>
        <v>5.8000000000000007</v>
      </c>
      <c r="L40" s="58">
        <f t="shared" si="3"/>
        <v>5.8</v>
      </c>
      <c r="N40" s="52"/>
    </row>
    <row r="41" spans="1:14" x14ac:dyDescent="0.3">
      <c r="A41" s="61" t="s">
        <v>20</v>
      </c>
      <c r="B41" s="52">
        <f>VLOOKUP($A41, 'Step 2'!$A$3:$J$97,3,FALSE)</f>
        <v>400572</v>
      </c>
      <c r="C41" s="52"/>
      <c r="D41" s="52">
        <f>VLOOKUP($A41,'Step 4'!$A$3:$J$97,3,FALSE)</f>
        <v>30564</v>
      </c>
      <c r="F41" s="54">
        <f t="shared" si="0"/>
        <v>7.6300889727689405E-2</v>
      </c>
      <c r="H41" s="55">
        <f t="shared" si="1"/>
        <v>7.6300000000000007E-2</v>
      </c>
      <c r="J41" s="57">
        <f t="shared" si="2"/>
        <v>7.6300000000000008</v>
      </c>
      <c r="L41" s="58">
        <f t="shared" si="3"/>
        <v>7.6</v>
      </c>
      <c r="N41" s="52"/>
    </row>
    <row r="42" spans="1:14" x14ac:dyDescent="0.3">
      <c r="A42" s="61" t="s">
        <v>21</v>
      </c>
      <c r="B42" s="52">
        <f>VLOOKUP($A42, 'Step 2'!$A$3:$J$97,3,FALSE)</f>
        <v>427679</v>
      </c>
      <c r="C42" s="52"/>
      <c r="D42" s="52">
        <f>VLOOKUP($A42,'Step 4'!$A$3:$J$97,3,FALSE)</f>
        <v>28532</v>
      </c>
      <c r="F42" s="54">
        <f t="shared" si="0"/>
        <v>6.6713586591813021E-2</v>
      </c>
      <c r="H42" s="55">
        <f t="shared" si="1"/>
        <v>6.6699999999999995E-2</v>
      </c>
      <c r="J42" s="57">
        <f t="shared" si="2"/>
        <v>6.67</v>
      </c>
      <c r="L42" s="58">
        <f t="shared" si="3"/>
        <v>6.7</v>
      </c>
      <c r="N42" s="52"/>
    </row>
    <row r="43" spans="1:14" x14ac:dyDescent="0.3">
      <c r="A43" s="61" t="s">
        <v>22</v>
      </c>
      <c r="B43" s="52">
        <f>VLOOKUP($A43, 'Step 2'!$A$3:$J$97,3,FALSE)</f>
        <v>169179</v>
      </c>
      <c r="C43" s="52"/>
      <c r="D43" s="52">
        <f>VLOOKUP($A43,'Step 4'!$A$3:$J$97,3,FALSE)</f>
        <v>13222</v>
      </c>
      <c r="F43" s="54">
        <f t="shared" si="0"/>
        <v>7.8153907990944502E-2</v>
      </c>
      <c r="H43" s="55">
        <f t="shared" si="1"/>
        <v>7.8100000000000003E-2</v>
      </c>
      <c r="J43" s="57">
        <f t="shared" si="2"/>
        <v>7.8100000000000005</v>
      </c>
      <c r="L43" s="58">
        <f t="shared" si="3"/>
        <v>7.8</v>
      </c>
      <c r="N43" s="52"/>
    </row>
    <row r="44" spans="1:14" x14ac:dyDescent="0.3">
      <c r="A44" s="61" t="s">
        <v>23</v>
      </c>
      <c r="B44" s="52">
        <f>VLOOKUP($A44, 'Step 2'!$A$3:$J$97,3,FALSE)</f>
        <v>470777</v>
      </c>
      <c r="C44" s="52"/>
      <c r="D44" s="52">
        <f>VLOOKUP($A44,'Step 4'!$A$3:$J$97,3,FALSE)</f>
        <v>26514</v>
      </c>
      <c r="F44" s="54">
        <f t="shared" si="0"/>
        <v>5.631965877687313E-2</v>
      </c>
      <c r="H44" s="55">
        <f t="shared" si="1"/>
        <v>5.6300000000000003E-2</v>
      </c>
      <c r="J44" s="57">
        <f t="shared" si="2"/>
        <v>5.63</v>
      </c>
      <c r="L44" s="58">
        <f t="shared" si="3"/>
        <v>5.6</v>
      </c>
      <c r="N44" s="52"/>
    </row>
    <row r="45" spans="1:14" x14ac:dyDescent="0.3">
      <c r="A45" s="61" t="s">
        <v>24</v>
      </c>
      <c r="B45" s="52">
        <f>VLOOKUP($A45, 'Step 2'!$A$3:$J$97,3,FALSE)</f>
        <v>507455</v>
      </c>
      <c r="C45" s="52"/>
      <c r="D45" s="52">
        <f>VLOOKUP($A45,'Step 4'!$A$3:$J$97,3,FALSE)</f>
        <v>41011</v>
      </c>
      <c r="F45" s="54">
        <f t="shared" si="0"/>
        <v>8.0817018257776554E-2</v>
      </c>
      <c r="H45" s="55">
        <f t="shared" si="1"/>
        <v>8.0799999999999997E-2</v>
      </c>
      <c r="J45" s="57">
        <f t="shared" si="2"/>
        <v>8.08</v>
      </c>
      <c r="L45" s="58">
        <f t="shared" si="3"/>
        <v>8.1</v>
      </c>
      <c r="N45" s="52"/>
    </row>
    <row r="46" spans="1:14" x14ac:dyDescent="0.3">
      <c r="A46" s="61" t="s">
        <v>25</v>
      </c>
      <c r="B46" s="52">
        <f>VLOOKUP($A46, 'Step 2'!$A$3:$J$97,3,FALSE)</f>
        <v>346217</v>
      </c>
      <c r="C46" s="52"/>
      <c r="D46" s="52">
        <f>VLOOKUP($A46,'Step 4'!$A$3:$J$97,3,FALSE)</f>
        <v>19056</v>
      </c>
      <c r="F46" s="54">
        <f t="shared" si="0"/>
        <v>5.5040624810451251E-2</v>
      </c>
      <c r="H46" s="55">
        <f t="shared" si="1"/>
        <v>5.5E-2</v>
      </c>
      <c r="J46" s="57">
        <f t="shared" si="2"/>
        <v>5.5</v>
      </c>
      <c r="L46" s="58">
        <f t="shared" si="3"/>
        <v>5.5</v>
      </c>
      <c r="N46" s="52"/>
    </row>
    <row r="47" spans="1:14" x14ac:dyDescent="0.3">
      <c r="A47" s="61" t="s">
        <v>26</v>
      </c>
      <c r="B47" s="52">
        <f>VLOOKUP($A47, 'Step 2'!$A$3:$J$97,3,FALSE)</f>
        <v>221572</v>
      </c>
      <c r="C47" s="52"/>
      <c r="D47" s="52">
        <f>VLOOKUP($A47,'Step 4'!$A$3:$J$97,3,FALSE)</f>
        <v>16232</v>
      </c>
      <c r="F47" s="54">
        <f t="shared" si="0"/>
        <v>7.3258353943639082E-2</v>
      </c>
      <c r="H47" s="55">
        <f t="shared" si="1"/>
        <v>7.3200000000000001E-2</v>
      </c>
      <c r="J47" s="57">
        <f t="shared" si="2"/>
        <v>7.32</v>
      </c>
      <c r="L47" s="58">
        <f t="shared" si="3"/>
        <v>7.3</v>
      </c>
      <c r="N47" s="52"/>
    </row>
    <row r="48" spans="1:14" x14ac:dyDescent="0.3">
      <c r="A48" s="61" t="s">
        <v>27</v>
      </c>
      <c r="B48" s="52">
        <f>VLOOKUP($A48, 'Step 2'!$A$3:$J$97,3,FALSE)</f>
        <v>732047</v>
      </c>
      <c r="C48" s="52"/>
      <c r="D48" s="52">
        <f>VLOOKUP($A48,'Step 4'!$A$3:$J$97,3,FALSE)</f>
        <v>52722</v>
      </c>
      <c r="F48" s="54">
        <f t="shared" si="0"/>
        <v>7.2019965931149232E-2</v>
      </c>
      <c r="H48" s="55">
        <f t="shared" si="1"/>
        <v>7.1999999999999995E-2</v>
      </c>
      <c r="J48" s="57">
        <f t="shared" si="2"/>
        <v>7.1999999999999993</v>
      </c>
      <c r="L48" s="58">
        <f t="shared" si="3"/>
        <v>7.2</v>
      </c>
      <c r="N48" s="52"/>
    </row>
    <row r="49" spans="1:14" x14ac:dyDescent="0.3">
      <c r="A49" s="61" t="s">
        <v>28</v>
      </c>
      <c r="B49" s="52">
        <f>VLOOKUP($A49, 'Step 2'!$A$3:$J$97,3,FALSE)</f>
        <v>119817</v>
      </c>
      <c r="C49" s="52"/>
      <c r="D49" s="52">
        <f>VLOOKUP($A49,'Step 4'!$A$3:$J$97,3,FALSE)</f>
        <v>10202</v>
      </c>
      <c r="F49" s="54">
        <f t="shared" si="0"/>
        <v>8.514651510219752E-2</v>
      </c>
      <c r="H49" s="55">
        <f t="shared" si="1"/>
        <v>8.5099999999999995E-2</v>
      </c>
      <c r="J49" s="57">
        <f t="shared" si="2"/>
        <v>8.51</v>
      </c>
      <c r="L49" s="58">
        <f t="shared" si="3"/>
        <v>8.5</v>
      </c>
      <c r="N49" s="52"/>
    </row>
    <row r="50" spans="1:14" x14ac:dyDescent="0.3">
      <c r="A50" s="61" t="s">
        <v>29</v>
      </c>
      <c r="B50" s="52">
        <f>VLOOKUP($A50, 'Step 2'!$A$3:$J$97,3,FALSE)</f>
        <v>635507</v>
      </c>
      <c r="C50" s="52"/>
      <c r="D50" s="52">
        <f>VLOOKUP($A50,'Step 4'!$A$3:$J$97,3,FALSE)</f>
        <v>42673</v>
      </c>
      <c r="F50" s="54">
        <f t="shared" si="0"/>
        <v>6.7147962178229353E-2</v>
      </c>
      <c r="H50" s="55">
        <f t="shared" si="1"/>
        <v>6.7100000000000007E-2</v>
      </c>
      <c r="J50" s="57">
        <f t="shared" si="2"/>
        <v>6.7100000000000009</v>
      </c>
      <c r="L50" s="58">
        <f t="shared" si="3"/>
        <v>6.7</v>
      </c>
      <c r="N50" s="52"/>
    </row>
    <row r="51" spans="1:14" x14ac:dyDescent="0.3">
      <c r="A51" s="61" t="s">
        <v>30</v>
      </c>
      <c r="B51" s="52">
        <f>VLOOKUP($A51, 'Step 2'!$A$3:$J$97,3,FALSE)</f>
        <v>3992991</v>
      </c>
      <c r="C51" s="52"/>
      <c r="D51" s="52">
        <f>VLOOKUP($A51,'Step 4'!$A$3:$J$97,3,FALSE)</f>
        <v>228993</v>
      </c>
      <c r="F51" s="54">
        <f t="shared" si="0"/>
        <v>5.7348739328488343E-2</v>
      </c>
      <c r="H51" s="55">
        <f t="shared" si="1"/>
        <v>5.7299999999999997E-2</v>
      </c>
      <c r="J51" s="57">
        <f t="shared" si="2"/>
        <v>5.7299999999999995</v>
      </c>
      <c r="L51" s="58">
        <f t="shared" si="3"/>
        <v>5.7</v>
      </c>
      <c r="N51" s="52"/>
    </row>
    <row r="52" spans="1:14" x14ac:dyDescent="0.3">
      <c r="A52" s="61" t="s">
        <v>31</v>
      </c>
      <c r="B52" s="52">
        <f>VLOOKUP($A52, 'Step 2'!$A$3:$J$97,3,FALSE)</f>
        <v>49847</v>
      </c>
      <c r="C52" s="52"/>
      <c r="D52" s="52">
        <f>VLOOKUP($A52,'Step 4'!$A$3:$J$97,3,FALSE)</f>
        <v>4887</v>
      </c>
      <c r="F52" s="54">
        <f t="shared" si="0"/>
        <v>9.8040002407366544E-2</v>
      </c>
      <c r="H52" s="55">
        <f t="shared" si="1"/>
        <v>9.8000000000000004E-2</v>
      </c>
      <c r="J52" s="57">
        <f t="shared" si="2"/>
        <v>9.8000000000000007</v>
      </c>
      <c r="L52" s="58">
        <f t="shared" si="3"/>
        <v>9.8000000000000007</v>
      </c>
      <c r="N52" s="52"/>
    </row>
    <row r="53" spans="1:14" x14ac:dyDescent="0.3">
      <c r="A53" s="61" t="s">
        <v>32</v>
      </c>
      <c r="B53" s="52">
        <f>VLOOKUP($A53, 'Step 2'!$A$3:$J$97,3,FALSE)</f>
        <v>226628</v>
      </c>
      <c r="C53" s="52"/>
      <c r="D53" s="52">
        <f>VLOOKUP($A53,'Step 4'!$A$3:$J$97,3,FALSE)</f>
        <v>18945</v>
      </c>
      <c r="F53" s="54">
        <f t="shared" ref="F53:F84" si="4">D53/B53</f>
        <v>8.3595142700813668E-2</v>
      </c>
      <c r="H53" s="55">
        <f t="shared" ref="H53:H84" si="5">TRUNC(F53,4)</f>
        <v>8.3500000000000005E-2</v>
      </c>
      <c r="J53" s="57">
        <f t="shared" ref="J53:J84" si="6">H53*100</f>
        <v>8.35</v>
      </c>
      <c r="L53" s="58">
        <f t="shared" ref="L53:L84" si="7">ROUND(J53,1)</f>
        <v>8.4</v>
      </c>
      <c r="N53" s="52"/>
    </row>
    <row r="54" spans="1:14" x14ac:dyDescent="0.3">
      <c r="A54" s="61" t="s">
        <v>33</v>
      </c>
      <c r="B54" s="52">
        <f>VLOOKUP($A54, 'Step 2'!$A$3:$J$97,3,FALSE)</f>
        <v>248541</v>
      </c>
      <c r="C54" s="52"/>
      <c r="D54" s="52">
        <f>VLOOKUP($A54,'Step 4'!$A$3:$J$97,3,FALSE)</f>
        <v>19928</v>
      </c>
      <c r="F54" s="54">
        <f t="shared" si="4"/>
        <v>8.0179930071899608E-2</v>
      </c>
      <c r="H54" s="55">
        <f t="shared" si="5"/>
        <v>8.0100000000000005E-2</v>
      </c>
      <c r="J54" s="57">
        <f t="shared" si="6"/>
        <v>8.01</v>
      </c>
      <c r="L54" s="58">
        <f t="shared" si="7"/>
        <v>8</v>
      </c>
      <c r="N54" s="52"/>
    </row>
    <row r="55" spans="1:14" x14ac:dyDescent="0.3">
      <c r="A55" s="61" t="s">
        <v>34</v>
      </c>
      <c r="B55" s="52">
        <f>VLOOKUP($A55, 'Step 2'!$A$3:$J$97,3,FALSE)</f>
        <v>570015</v>
      </c>
      <c r="C55" s="52"/>
      <c r="D55" s="52">
        <f>VLOOKUP($A55,'Step 4'!$A$3:$J$97,3,FALSE)</f>
        <v>38774</v>
      </c>
      <c r="F55" s="54">
        <f t="shared" si="4"/>
        <v>6.8022771330579018E-2</v>
      </c>
      <c r="H55" s="55">
        <f t="shared" si="5"/>
        <v>6.8000000000000005E-2</v>
      </c>
      <c r="J55" s="57">
        <f t="shared" si="6"/>
        <v>6.8000000000000007</v>
      </c>
      <c r="L55" s="58">
        <f t="shared" si="7"/>
        <v>6.8</v>
      </c>
      <c r="N55" s="52"/>
    </row>
    <row r="56" spans="1:14" x14ac:dyDescent="0.3">
      <c r="A56" s="61" t="s">
        <v>35</v>
      </c>
      <c r="B56" s="52">
        <f>VLOOKUP($A56, 'Step 2'!$A$3:$J$97,3,FALSE)</f>
        <v>185280</v>
      </c>
      <c r="C56" s="52"/>
      <c r="D56" s="52">
        <f>VLOOKUP($A56,'Step 4'!$A$3:$J$97,3,FALSE)</f>
        <v>16725</v>
      </c>
      <c r="F56" s="54">
        <f t="shared" si="4"/>
        <v>9.0268782383419691E-2</v>
      </c>
      <c r="H56" s="55">
        <f t="shared" si="5"/>
        <v>9.0200000000000002E-2</v>
      </c>
      <c r="J56" s="57">
        <f t="shared" si="6"/>
        <v>9.02</v>
      </c>
      <c r="L56" s="58">
        <f t="shared" si="7"/>
        <v>9</v>
      </c>
      <c r="N56" s="52"/>
    </row>
    <row r="57" spans="1:14" x14ac:dyDescent="0.3">
      <c r="A57" s="61" t="s">
        <v>36</v>
      </c>
      <c r="B57" s="52">
        <f>VLOOKUP($A57, 'Step 2'!$A$3:$J$97,3,FALSE)</f>
        <v>293745</v>
      </c>
      <c r="C57" s="52"/>
      <c r="D57" s="52">
        <f>VLOOKUP($A57,'Step 4'!$A$3:$J$97,3,FALSE)</f>
        <v>24462</v>
      </c>
      <c r="F57" s="54">
        <f t="shared" si="4"/>
        <v>8.3276311086146151E-2</v>
      </c>
      <c r="H57" s="55">
        <f t="shared" si="5"/>
        <v>8.3199999999999996E-2</v>
      </c>
      <c r="J57" s="57">
        <f t="shared" si="6"/>
        <v>8.32</v>
      </c>
      <c r="L57" s="58">
        <f t="shared" si="7"/>
        <v>8.3000000000000007</v>
      </c>
      <c r="N57" s="52"/>
    </row>
    <row r="58" spans="1:14" x14ac:dyDescent="0.3">
      <c r="A58" s="61" t="s">
        <v>37</v>
      </c>
      <c r="B58" s="52">
        <f>VLOOKUP($A58, 'Step 2'!$A$3:$J$97,3,FALSE)</f>
        <v>334822</v>
      </c>
      <c r="C58" s="52"/>
      <c r="D58" s="52">
        <f>VLOOKUP($A58,'Step 4'!$A$3:$J$97,3,FALSE)</f>
        <v>24228</v>
      </c>
      <c r="F58" s="54">
        <f t="shared" si="4"/>
        <v>7.2360836504172368E-2</v>
      </c>
      <c r="H58" s="55">
        <f t="shared" si="5"/>
        <v>7.2300000000000003E-2</v>
      </c>
      <c r="J58" s="57">
        <f t="shared" si="6"/>
        <v>7.23</v>
      </c>
      <c r="L58" s="58">
        <f t="shared" si="7"/>
        <v>7.2</v>
      </c>
      <c r="N58" s="52"/>
    </row>
    <row r="59" spans="1:14" x14ac:dyDescent="0.3">
      <c r="A59" s="61" t="s">
        <v>38</v>
      </c>
      <c r="B59" s="52">
        <f>VLOOKUP($A59, 'Step 2'!$A$3:$J$97,3,FALSE)</f>
        <v>250549</v>
      </c>
      <c r="C59" s="52"/>
      <c r="D59" s="52">
        <f>VLOOKUP($A59,'Step 4'!$A$3:$J$97,3,FALSE)</f>
        <v>15171</v>
      </c>
      <c r="F59" s="54">
        <f t="shared" si="4"/>
        <v>6.0551029938255591E-2</v>
      </c>
      <c r="H59" s="55">
        <f t="shared" si="5"/>
        <v>6.0499999999999998E-2</v>
      </c>
      <c r="J59" s="57">
        <f t="shared" si="6"/>
        <v>6.05</v>
      </c>
      <c r="L59" s="58">
        <f t="shared" si="7"/>
        <v>6.1</v>
      </c>
      <c r="N59" s="52"/>
    </row>
    <row r="60" spans="1:14" x14ac:dyDescent="0.3">
      <c r="A60" s="61" t="s">
        <v>39</v>
      </c>
      <c r="B60" s="52">
        <f>VLOOKUP($A60, 'Step 2'!$A$3:$J$97,3,FALSE)</f>
        <v>78189</v>
      </c>
      <c r="C60" s="52"/>
      <c r="D60" s="52">
        <f>VLOOKUP($A60,'Step 4'!$A$3:$J$97,3,FALSE)</f>
        <v>7256</v>
      </c>
      <c r="F60" s="54">
        <f t="shared" si="4"/>
        <v>9.2800777602987633E-2</v>
      </c>
      <c r="H60" s="55">
        <f t="shared" si="5"/>
        <v>9.2799999999999994E-2</v>
      </c>
      <c r="J60" s="57">
        <f t="shared" si="6"/>
        <v>9.2799999999999994</v>
      </c>
      <c r="L60" s="58">
        <f t="shared" si="7"/>
        <v>9.3000000000000007</v>
      </c>
      <c r="N60" s="52"/>
    </row>
    <row r="61" spans="1:14" x14ac:dyDescent="0.3">
      <c r="A61" s="61" t="s">
        <v>40</v>
      </c>
      <c r="B61" s="52">
        <f>VLOOKUP($A61, 'Step 2'!$A$3:$J$97,3,FALSE)</f>
        <v>202813</v>
      </c>
      <c r="C61" s="52"/>
      <c r="D61" s="52">
        <f>VLOOKUP($A61,'Step 4'!$A$3:$J$97,3,FALSE)</f>
        <v>14779</v>
      </c>
      <c r="F61" s="54">
        <f t="shared" si="4"/>
        <v>7.2870082292555205E-2</v>
      </c>
      <c r="H61" s="55">
        <f t="shared" si="5"/>
        <v>7.2800000000000004E-2</v>
      </c>
      <c r="J61" s="57">
        <f t="shared" si="6"/>
        <v>7.28</v>
      </c>
      <c r="L61" s="58">
        <f t="shared" si="7"/>
        <v>7.3</v>
      </c>
      <c r="N61" s="52"/>
    </row>
    <row r="62" spans="1:14" x14ac:dyDescent="0.3">
      <c r="A62" s="61" t="s">
        <v>41</v>
      </c>
      <c r="B62" s="52">
        <f>VLOOKUP($A62, 'Step 2'!$A$3:$J$97,3,FALSE)</f>
        <v>107280</v>
      </c>
      <c r="C62" s="52"/>
      <c r="D62" s="52">
        <f>VLOOKUP($A62,'Step 4'!$A$3:$J$97,3,FALSE)</f>
        <v>8853</v>
      </c>
      <c r="F62" s="54">
        <f t="shared" si="4"/>
        <v>8.2522371364653249E-2</v>
      </c>
      <c r="H62" s="55">
        <f t="shared" si="5"/>
        <v>8.2500000000000004E-2</v>
      </c>
      <c r="J62" s="57">
        <f t="shared" si="6"/>
        <v>8.25</v>
      </c>
      <c r="L62" s="58">
        <f t="shared" si="7"/>
        <v>8.3000000000000007</v>
      </c>
      <c r="N62" s="52"/>
    </row>
    <row r="63" spans="1:14" x14ac:dyDescent="0.3">
      <c r="A63" s="61" t="s">
        <v>42</v>
      </c>
      <c r="B63" s="52">
        <f>VLOOKUP($A63, 'Step 2'!$A$3:$J$97,3,FALSE)</f>
        <v>556313</v>
      </c>
      <c r="C63" s="52"/>
      <c r="D63" s="52">
        <f>VLOOKUP($A63,'Step 4'!$A$3:$J$97,3,FALSE)</f>
        <v>38023</v>
      </c>
      <c r="F63" s="54">
        <f t="shared" si="4"/>
        <v>6.8348214044971087E-2</v>
      </c>
      <c r="H63" s="55">
        <f t="shared" si="5"/>
        <v>6.83E-2</v>
      </c>
      <c r="J63" s="57">
        <f t="shared" si="6"/>
        <v>6.83</v>
      </c>
      <c r="L63" s="58">
        <f t="shared" si="7"/>
        <v>6.8</v>
      </c>
      <c r="N63" s="52"/>
    </row>
    <row r="64" spans="1:14" x14ac:dyDescent="0.3">
      <c r="A64" s="61" t="s">
        <v>43</v>
      </c>
      <c r="B64" s="52">
        <f>VLOOKUP($A64, 'Step 2'!$A$3:$J$97,3,FALSE)</f>
        <v>174022</v>
      </c>
      <c r="C64" s="52"/>
      <c r="D64" s="52">
        <f>VLOOKUP($A64,'Step 4'!$A$3:$J$97,3,FALSE)</f>
        <v>10836</v>
      </c>
      <c r="F64" s="54">
        <f t="shared" si="4"/>
        <v>6.2267989104825824E-2</v>
      </c>
      <c r="H64" s="55">
        <f t="shared" si="5"/>
        <v>6.2199999999999998E-2</v>
      </c>
      <c r="J64" s="57">
        <f t="shared" si="6"/>
        <v>6.22</v>
      </c>
      <c r="L64" s="58">
        <f t="shared" si="7"/>
        <v>6.2</v>
      </c>
      <c r="N64" s="52"/>
    </row>
    <row r="65" spans="1:14" x14ac:dyDescent="0.3">
      <c r="A65" s="61" t="s">
        <v>44</v>
      </c>
      <c r="B65" s="52">
        <f>VLOOKUP($A65, 'Step 2'!$A$3:$J$97,3,FALSE)</f>
        <v>48847</v>
      </c>
      <c r="C65" s="52"/>
      <c r="D65" s="52">
        <f>VLOOKUP($A65,'Step 4'!$A$3:$J$97,3,FALSE)</f>
        <v>4340</v>
      </c>
      <c r="F65" s="54">
        <f t="shared" si="4"/>
        <v>8.8848854586770942E-2</v>
      </c>
      <c r="H65" s="55">
        <f t="shared" si="5"/>
        <v>8.8800000000000004E-2</v>
      </c>
      <c r="J65" s="57">
        <f t="shared" si="6"/>
        <v>8.8800000000000008</v>
      </c>
      <c r="L65" s="58">
        <f t="shared" si="7"/>
        <v>8.9</v>
      </c>
      <c r="N65" s="52"/>
    </row>
    <row r="66" spans="1:14" x14ac:dyDescent="0.3">
      <c r="A66" s="61" t="s">
        <v>45</v>
      </c>
      <c r="B66" s="52">
        <f>VLOOKUP($A66, 'Step 2'!$A$3:$J$97,3,FALSE)</f>
        <v>233794</v>
      </c>
      <c r="C66" s="52"/>
      <c r="D66" s="52">
        <f>VLOOKUP($A66,'Step 4'!$A$3:$J$97,3,FALSE)</f>
        <v>21823</v>
      </c>
      <c r="F66" s="54">
        <f t="shared" si="4"/>
        <v>9.3342857387272563E-2</v>
      </c>
      <c r="H66" s="55">
        <f t="shared" si="5"/>
        <v>9.3299999999999994E-2</v>
      </c>
      <c r="J66" s="57">
        <f t="shared" si="6"/>
        <v>9.33</v>
      </c>
      <c r="L66" s="58">
        <f t="shared" si="7"/>
        <v>9.3000000000000007</v>
      </c>
      <c r="N66" s="52"/>
    </row>
    <row r="67" spans="1:14" x14ac:dyDescent="0.3">
      <c r="A67" s="61" t="s">
        <v>46</v>
      </c>
      <c r="B67" s="52">
        <f>VLOOKUP($A67, 'Step 2'!$A$3:$J$97,3,FALSE)</f>
        <v>424033</v>
      </c>
      <c r="C67" s="52"/>
      <c r="D67" s="52">
        <f>VLOOKUP($A67,'Step 4'!$A$3:$J$97,3,FALSE)</f>
        <v>31034</v>
      </c>
      <c r="F67" s="54">
        <f t="shared" si="4"/>
        <v>7.3187700013914017E-2</v>
      </c>
      <c r="H67" s="55">
        <f t="shared" si="5"/>
        <v>7.3099999999999998E-2</v>
      </c>
      <c r="J67" s="57">
        <f t="shared" si="6"/>
        <v>7.31</v>
      </c>
      <c r="L67" s="58">
        <f t="shared" si="7"/>
        <v>7.3</v>
      </c>
      <c r="N67" s="52"/>
    </row>
    <row r="68" spans="1:14" x14ac:dyDescent="0.3">
      <c r="A68" s="61" t="s">
        <v>47</v>
      </c>
      <c r="B68" s="52">
        <f>VLOOKUP($A68, 'Step 2'!$A$3:$J$97,3,FALSE)</f>
        <v>115963</v>
      </c>
      <c r="C68" s="52"/>
      <c r="D68" s="52">
        <f>VLOOKUP($A68,'Step 4'!$A$3:$J$97,3,FALSE)</f>
        <v>9427</v>
      </c>
      <c r="F68" s="54">
        <f t="shared" si="4"/>
        <v>8.1293171097677711E-2</v>
      </c>
      <c r="H68" s="55">
        <f t="shared" si="5"/>
        <v>8.1199999999999994E-2</v>
      </c>
      <c r="J68" s="57">
        <f t="shared" si="6"/>
        <v>8.1199999999999992</v>
      </c>
      <c r="L68" s="58">
        <f t="shared" si="7"/>
        <v>8.1</v>
      </c>
      <c r="N68" s="52"/>
    </row>
    <row r="69" spans="1:14" x14ac:dyDescent="0.3">
      <c r="A69" s="61" t="s">
        <v>48</v>
      </c>
      <c r="B69" s="52">
        <f>VLOOKUP($A69, 'Step 2'!$A$3:$J$97,3,FALSE)</f>
        <v>525772</v>
      </c>
      <c r="C69" s="52"/>
      <c r="D69" s="52">
        <f>VLOOKUP($A69,'Step 4'!$A$3:$J$97,3,FALSE)</f>
        <v>31894</v>
      </c>
      <c r="F69" s="54">
        <f t="shared" si="4"/>
        <v>6.0661275229567192E-2</v>
      </c>
      <c r="H69" s="55">
        <f t="shared" si="5"/>
        <v>6.0600000000000001E-2</v>
      </c>
      <c r="J69" s="57">
        <f t="shared" si="6"/>
        <v>6.0600000000000005</v>
      </c>
      <c r="L69" s="58">
        <f t="shared" si="7"/>
        <v>6.1</v>
      </c>
      <c r="N69" s="52"/>
    </row>
    <row r="70" spans="1:14" x14ac:dyDescent="0.3">
      <c r="A70" s="61" t="s">
        <v>49</v>
      </c>
      <c r="B70" s="52">
        <f>VLOOKUP($A70, 'Step 2'!$A$3:$J$97,3,FALSE)</f>
        <v>240586</v>
      </c>
      <c r="C70" s="52"/>
      <c r="D70" s="52">
        <f>VLOOKUP($A70,'Step 4'!$A$3:$J$97,3,FALSE)</f>
        <v>13919</v>
      </c>
      <c r="F70" s="54">
        <f t="shared" si="4"/>
        <v>5.7854571753967396E-2</v>
      </c>
      <c r="H70" s="55">
        <f t="shared" si="5"/>
        <v>5.7799999999999997E-2</v>
      </c>
      <c r="J70" s="57">
        <f t="shared" si="6"/>
        <v>5.7799999999999994</v>
      </c>
      <c r="L70" s="58">
        <f t="shared" si="7"/>
        <v>5.8</v>
      </c>
      <c r="N70" s="52"/>
    </row>
    <row r="71" spans="1:14" x14ac:dyDescent="0.3">
      <c r="A71" s="61" t="s">
        <v>50</v>
      </c>
      <c r="B71" s="52">
        <f>VLOOKUP($A71, 'Step 2'!$A$3:$J$97,3,FALSE)</f>
        <v>1119380</v>
      </c>
      <c r="C71" s="52"/>
      <c r="D71" s="52">
        <f>VLOOKUP($A71,'Step 4'!$A$3:$J$97,3,FALSE)</f>
        <v>70673</v>
      </c>
      <c r="F71" s="54">
        <f t="shared" si="4"/>
        <v>6.3135843055977414E-2</v>
      </c>
      <c r="H71" s="55">
        <f t="shared" si="5"/>
        <v>6.3100000000000003E-2</v>
      </c>
      <c r="J71" s="57">
        <f t="shared" si="6"/>
        <v>6.3100000000000005</v>
      </c>
      <c r="L71" s="58">
        <f t="shared" si="7"/>
        <v>6.3</v>
      </c>
      <c r="N71" s="52"/>
    </row>
    <row r="72" spans="1:14" x14ac:dyDescent="0.3">
      <c r="A72" s="61" t="s">
        <v>51</v>
      </c>
      <c r="B72" s="52">
        <f>VLOOKUP($A72, 'Step 2'!$A$3:$J$97,3,FALSE)</f>
        <v>281512</v>
      </c>
      <c r="C72" s="52"/>
      <c r="D72" s="52">
        <f>VLOOKUP($A72,'Step 4'!$A$3:$J$97,3,FALSE)</f>
        <v>20547</v>
      </c>
      <c r="F72" s="54">
        <f t="shared" si="4"/>
        <v>7.298800761601637E-2</v>
      </c>
      <c r="H72" s="55">
        <f t="shared" si="5"/>
        <v>7.2900000000000006E-2</v>
      </c>
      <c r="J72" s="57">
        <f t="shared" si="6"/>
        <v>7.2900000000000009</v>
      </c>
      <c r="L72" s="58">
        <f t="shared" si="7"/>
        <v>7.3</v>
      </c>
      <c r="N72" s="52"/>
    </row>
    <row r="73" spans="1:14" x14ac:dyDescent="0.3">
      <c r="A73" s="61" t="s">
        <v>52</v>
      </c>
      <c r="B73" s="52">
        <f>VLOOKUP($A73, 'Step 2'!$A$3:$J$97,3,FALSE)</f>
        <v>350753</v>
      </c>
      <c r="C73" s="52"/>
      <c r="D73" s="52">
        <f>VLOOKUP($A73,'Step 4'!$A$3:$J$97,3,FALSE)</f>
        <v>20759</v>
      </c>
      <c r="F73" s="54">
        <f t="shared" si="4"/>
        <v>5.9184098211561981E-2</v>
      </c>
      <c r="H73" s="55">
        <f t="shared" si="5"/>
        <v>5.91E-2</v>
      </c>
      <c r="J73" s="57">
        <f t="shared" si="6"/>
        <v>5.91</v>
      </c>
      <c r="L73" s="58">
        <f t="shared" si="7"/>
        <v>5.9</v>
      </c>
      <c r="N73" s="52"/>
    </row>
    <row r="74" spans="1:14" x14ac:dyDescent="0.3">
      <c r="A74" s="61" t="s">
        <v>53</v>
      </c>
      <c r="B74" s="52">
        <f>VLOOKUP($A74, 'Step 2'!$A$3:$J$97,3,FALSE)</f>
        <v>1000499</v>
      </c>
      <c r="C74" s="52"/>
      <c r="D74" s="52">
        <f>VLOOKUP($A74,'Step 4'!$A$3:$J$97,3,FALSE)</f>
        <v>55244</v>
      </c>
      <c r="F74" s="54">
        <f t="shared" si="4"/>
        <v>5.5216446992950516E-2</v>
      </c>
      <c r="H74" s="55">
        <f t="shared" si="5"/>
        <v>5.5199999999999999E-2</v>
      </c>
      <c r="J74" s="57">
        <f t="shared" si="6"/>
        <v>5.52</v>
      </c>
      <c r="L74" s="58">
        <f t="shared" si="7"/>
        <v>5.5</v>
      </c>
      <c r="N74" s="52"/>
    </row>
    <row r="75" spans="1:14" x14ac:dyDescent="0.3">
      <c r="A75" s="61" t="s">
        <v>54</v>
      </c>
      <c r="B75" s="52">
        <f>VLOOKUP($A75, 'Step 2'!$A$3:$J$97,3,FALSE)</f>
        <v>541343</v>
      </c>
      <c r="C75" s="52"/>
      <c r="D75" s="52">
        <f>VLOOKUP($A75,'Step 4'!$A$3:$J$97,3,FALSE)</f>
        <v>37289</v>
      </c>
      <c r="F75" s="54">
        <f t="shared" si="4"/>
        <v>6.8882390646965053E-2</v>
      </c>
      <c r="H75" s="55">
        <f t="shared" si="5"/>
        <v>6.88E-2</v>
      </c>
      <c r="J75" s="57">
        <f t="shared" si="6"/>
        <v>6.88</v>
      </c>
      <c r="L75" s="58">
        <f t="shared" si="7"/>
        <v>6.9</v>
      </c>
      <c r="N75" s="52"/>
    </row>
    <row r="76" spans="1:14" x14ac:dyDescent="0.3">
      <c r="A76" s="61" t="s">
        <v>55</v>
      </c>
      <c r="B76" s="52">
        <f>VLOOKUP($A76, 'Step 2'!$A$3:$J$97,3,FALSE)</f>
        <v>212978</v>
      </c>
      <c r="C76" s="52"/>
      <c r="D76" s="52">
        <f>VLOOKUP($A76,'Step 4'!$A$3:$J$97,3,FALSE)</f>
        <v>20103</v>
      </c>
      <c r="F76" s="54">
        <f t="shared" si="4"/>
        <v>9.4390030895209837E-2</v>
      </c>
      <c r="H76" s="55">
        <f t="shared" si="5"/>
        <v>9.4299999999999995E-2</v>
      </c>
      <c r="J76" s="57">
        <f t="shared" si="6"/>
        <v>9.43</v>
      </c>
      <c r="L76" s="58">
        <f t="shared" si="7"/>
        <v>9.4</v>
      </c>
      <c r="N76" s="52"/>
    </row>
    <row r="77" spans="1:14" x14ac:dyDescent="0.3">
      <c r="A77" s="61" t="s">
        <v>56</v>
      </c>
      <c r="B77" s="52">
        <f>VLOOKUP($A77, 'Step 2'!$A$3:$J$97,3,FALSE)</f>
        <v>116854</v>
      </c>
      <c r="C77" s="52"/>
      <c r="D77" s="52">
        <f>VLOOKUP($A77,'Step 4'!$A$3:$J$97,3,FALSE)</f>
        <v>9419</v>
      </c>
      <c r="F77" s="54">
        <f t="shared" si="4"/>
        <v>8.060485734335153E-2</v>
      </c>
      <c r="H77" s="55">
        <f t="shared" si="5"/>
        <v>8.0600000000000005E-2</v>
      </c>
      <c r="J77" s="57">
        <f t="shared" si="6"/>
        <v>8.06</v>
      </c>
      <c r="L77" s="58">
        <f t="shared" si="7"/>
        <v>8.1</v>
      </c>
      <c r="N77" s="52"/>
    </row>
    <row r="78" spans="1:14" x14ac:dyDescent="0.3">
      <c r="A78" s="61" t="s">
        <v>57</v>
      </c>
      <c r="B78" s="52">
        <f>VLOOKUP($A78, 'Step 2'!$A$3:$J$97,3,FALSE)</f>
        <v>457572</v>
      </c>
      <c r="C78" s="52"/>
      <c r="D78" s="52">
        <f>VLOOKUP($A78,'Step 4'!$A$3:$J$97,3,FALSE)</f>
        <v>31320</v>
      </c>
      <c r="F78" s="54">
        <f t="shared" si="4"/>
        <v>6.8448244210747161E-2</v>
      </c>
      <c r="H78" s="55">
        <f t="shared" si="5"/>
        <v>6.8400000000000002E-2</v>
      </c>
      <c r="J78" s="57">
        <f t="shared" si="6"/>
        <v>6.84</v>
      </c>
      <c r="L78" s="58">
        <f t="shared" si="7"/>
        <v>6.8</v>
      </c>
      <c r="N78" s="52"/>
    </row>
    <row r="79" spans="1:14" x14ac:dyDescent="0.3">
      <c r="A79" s="61" t="s">
        <v>58</v>
      </c>
      <c r="B79" s="52">
        <f>VLOOKUP($A79, 'Step 2'!$A$3:$J$97,3,FALSE)</f>
        <v>1868387</v>
      </c>
      <c r="C79" s="52"/>
      <c r="D79" s="52">
        <f>VLOOKUP($A79,'Step 4'!$A$3:$J$97,3,FALSE)</f>
        <v>116188</v>
      </c>
      <c r="F79" s="54">
        <f t="shared" si="4"/>
        <v>6.2186260127050766E-2</v>
      </c>
      <c r="H79" s="55">
        <f t="shared" si="5"/>
        <v>6.2100000000000002E-2</v>
      </c>
      <c r="J79" s="57">
        <f t="shared" si="6"/>
        <v>6.21</v>
      </c>
      <c r="L79" s="58">
        <f t="shared" si="7"/>
        <v>6.2</v>
      </c>
      <c r="N79" s="52"/>
    </row>
    <row r="80" spans="1:14" x14ac:dyDescent="0.3">
      <c r="A80" s="61" t="s">
        <v>88</v>
      </c>
      <c r="B80" s="52">
        <f>VLOOKUP($A80, 'Step 2'!$A$3:$J$97,3,FALSE)</f>
        <v>79358</v>
      </c>
      <c r="C80" s="52"/>
      <c r="D80" s="52">
        <f>VLOOKUP($A80,'Step 4'!$A$3:$J$97,3,FALSE)</f>
        <v>3795</v>
      </c>
      <c r="F80" s="54">
        <f t="shared" si="4"/>
        <v>4.7821265656896594E-2</v>
      </c>
      <c r="H80" s="55">
        <f t="shared" si="5"/>
        <v>4.7800000000000002E-2</v>
      </c>
      <c r="J80" s="57">
        <f t="shared" si="6"/>
        <v>4.78</v>
      </c>
      <c r="L80" s="58">
        <f t="shared" si="7"/>
        <v>4.8</v>
      </c>
      <c r="N80" s="52"/>
    </row>
    <row r="81" spans="1:14" x14ac:dyDescent="0.3">
      <c r="A81" s="61" t="s">
        <v>59</v>
      </c>
      <c r="B81" s="52">
        <f>VLOOKUP($A81, 'Step 2'!$A$3:$J$97,3,FALSE)</f>
        <v>187789</v>
      </c>
      <c r="C81" s="52"/>
      <c r="D81" s="52">
        <f>VLOOKUP($A81,'Step 4'!$A$3:$J$97,3,FALSE)</f>
        <v>15188</v>
      </c>
      <c r="F81" s="54">
        <f t="shared" si="4"/>
        <v>8.0878006699007923E-2</v>
      </c>
      <c r="H81" s="55">
        <f t="shared" si="5"/>
        <v>8.0799999999999997E-2</v>
      </c>
      <c r="J81" s="57">
        <f t="shared" si="6"/>
        <v>8.08</v>
      </c>
      <c r="L81" s="58">
        <f t="shared" si="7"/>
        <v>8.1</v>
      </c>
      <c r="N81" s="52"/>
    </row>
    <row r="82" spans="1:14" x14ac:dyDescent="0.3">
      <c r="A82" s="61" t="s">
        <v>60</v>
      </c>
      <c r="B82" s="52">
        <f>VLOOKUP($A82, 'Step 2'!$A$3:$J$97,3,FALSE)</f>
        <v>303597</v>
      </c>
      <c r="C82" s="52"/>
      <c r="D82" s="52">
        <f>VLOOKUP($A82,'Step 4'!$A$3:$J$97,3,FALSE)</f>
        <v>27596</v>
      </c>
      <c r="F82" s="54">
        <f t="shared" si="4"/>
        <v>9.0896813868384732E-2</v>
      </c>
      <c r="H82" s="55">
        <f t="shared" si="5"/>
        <v>9.0800000000000006E-2</v>
      </c>
      <c r="J82" s="57">
        <f t="shared" si="6"/>
        <v>9.08</v>
      </c>
      <c r="L82" s="58">
        <f t="shared" si="7"/>
        <v>9.1</v>
      </c>
      <c r="N82" s="52"/>
    </row>
    <row r="83" spans="1:14" x14ac:dyDescent="0.3">
      <c r="A83" s="61" t="s">
        <v>61</v>
      </c>
      <c r="B83" s="52">
        <f>VLOOKUP($A83, 'Step 2'!$A$3:$J$97,3,FALSE)</f>
        <v>218396</v>
      </c>
      <c r="C83" s="52"/>
      <c r="D83" s="52">
        <f>VLOOKUP($A83,'Step 4'!$A$3:$J$97,3,FALSE)</f>
        <v>16267</v>
      </c>
      <c r="F83" s="54">
        <f t="shared" si="4"/>
        <v>7.4483964907782196E-2</v>
      </c>
      <c r="H83" s="55">
        <f t="shared" si="5"/>
        <v>7.4399999999999994E-2</v>
      </c>
      <c r="J83" s="57">
        <f t="shared" si="6"/>
        <v>7.4399999999999995</v>
      </c>
      <c r="L83" s="58">
        <f t="shared" si="7"/>
        <v>7.4</v>
      </c>
      <c r="N83" s="52"/>
    </row>
    <row r="84" spans="1:14" x14ac:dyDescent="0.3">
      <c r="A84" s="61" t="s">
        <v>62</v>
      </c>
      <c r="B84" s="52">
        <f>VLOOKUP($A84, 'Step 2'!$A$3:$J$97,3,FALSE)</f>
        <v>74055</v>
      </c>
      <c r="C84" s="52"/>
      <c r="D84" s="52">
        <f>VLOOKUP($A84,'Step 4'!$A$3:$J$97,3,FALSE)</f>
        <v>5527</v>
      </c>
      <c r="F84" s="54">
        <f t="shared" si="4"/>
        <v>7.4633718182431974E-2</v>
      </c>
      <c r="H84" s="55">
        <f t="shared" si="5"/>
        <v>7.46E-2</v>
      </c>
      <c r="J84" s="57">
        <f t="shared" si="6"/>
        <v>7.46</v>
      </c>
      <c r="L84" s="58">
        <f t="shared" si="7"/>
        <v>7.5</v>
      </c>
      <c r="N84" s="52"/>
    </row>
    <row r="85" spans="1:14" x14ac:dyDescent="0.3">
      <c r="A85" s="61" t="s">
        <v>63</v>
      </c>
      <c r="B85" s="52">
        <f>VLOOKUP($A85, 'Step 2'!$A$3:$J$97,3,FALSE)</f>
        <v>56439</v>
      </c>
      <c r="C85" s="52"/>
      <c r="D85" s="52">
        <f>VLOOKUP($A85,'Step 4'!$A$3:$J$97,3,FALSE)</f>
        <v>4624</v>
      </c>
      <c r="F85" s="54">
        <f t="shared" ref="F85:F106" si="8">D85/B85</f>
        <v>8.1929162458583601E-2</v>
      </c>
      <c r="H85" s="55">
        <f t="shared" ref="H85:H106" si="9">TRUNC(F85,4)</f>
        <v>8.1900000000000001E-2</v>
      </c>
      <c r="J85" s="57">
        <f t="shared" ref="J85:J106" si="10">H85*100</f>
        <v>8.19</v>
      </c>
      <c r="L85" s="58">
        <f t="shared" ref="L85:L106" si="11">ROUND(J85,1)</f>
        <v>8.1999999999999993</v>
      </c>
      <c r="N85" s="52"/>
    </row>
    <row r="86" spans="1:14" x14ac:dyDescent="0.3">
      <c r="A86" s="61" t="s">
        <v>64</v>
      </c>
      <c r="B86" s="52">
        <f>VLOOKUP($A86, 'Step 2'!$A$3:$J$97,3,FALSE)</f>
        <v>177200</v>
      </c>
      <c r="C86" s="52"/>
      <c r="D86" s="52">
        <f>VLOOKUP($A86,'Step 4'!$A$3:$J$97,3,FALSE)</f>
        <v>12697</v>
      </c>
      <c r="F86" s="54">
        <f t="shared" si="8"/>
        <v>7.1653498871331822E-2</v>
      </c>
      <c r="H86" s="55">
        <f t="shared" si="9"/>
        <v>7.1599999999999997E-2</v>
      </c>
      <c r="J86" s="57">
        <f t="shared" si="10"/>
        <v>7.16</v>
      </c>
      <c r="L86" s="58">
        <f t="shared" si="11"/>
        <v>7.2</v>
      </c>
      <c r="N86" s="52"/>
    </row>
    <row r="87" spans="1:14" x14ac:dyDescent="0.3">
      <c r="A87" s="61" t="s">
        <v>65</v>
      </c>
      <c r="B87" s="52">
        <f>VLOOKUP($A87, 'Step 2'!$A$3:$J$97,3,FALSE)</f>
        <v>775562</v>
      </c>
      <c r="C87" s="52"/>
      <c r="D87" s="52">
        <f>VLOOKUP($A87,'Step 4'!$A$3:$J$97,3,FALSE)</f>
        <v>49053</v>
      </c>
      <c r="F87" s="54">
        <f t="shared" si="8"/>
        <v>6.3248328309019788E-2</v>
      </c>
      <c r="H87" s="55">
        <f t="shared" si="9"/>
        <v>6.3200000000000006E-2</v>
      </c>
      <c r="J87" s="57">
        <f t="shared" si="10"/>
        <v>6.32</v>
      </c>
      <c r="L87" s="58">
        <f t="shared" si="11"/>
        <v>6.3</v>
      </c>
      <c r="N87" s="52"/>
    </row>
    <row r="88" spans="1:14" x14ac:dyDescent="0.3">
      <c r="A88" s="61" t="s">
        <v>66</v>
      </c>
      <c r="B88" s="52">
        <f>VLOOKUP($A88, 'Step 2'!$A$3:$J$97,3,FALSE)</f>
        <v>316928</v>
      </c>
      <c r="C88" s="52"/>
      <c r="D88" s="52">
        <f>VLOOKUP($A88,'Step 4'!$A$3:$J$97,3,FALSE)</f>
        <v>24948</v>
      </c>
      <c r="F88" s="54">
        <f t="shared" si="8"/>
        <v>7.8718194668820685E-2</v>
      </c>
      <c r="H88" s="55">
        <f t="shared" si="9"/>
        <v>7.8700000000000006E-2</v>
      </c>
      <c r="J88" s="57">
        <f t="shared" si="10"/>
        <v>7.870000000000001</v>
      </c>
      <c r="L88" s="58">
        <f t="shared" si="11"/>
        <v>7.9</v>
      </c>
      <c r="N88" s="52"/>
    </row>
    <row r="89" spans="1:14" x14ac:dyDescent="0.3">
      <c r="A89" s="61" t="s">
        <v>67</v>
      </c>
      <c r="B89" s="52">
        <f>VLOOKUP($A89, 'Step 2'!$A$3:$J$97,3,FALSE)</f>
        <v>544632</v>
      </c>
      <c r="C89" s="52"/>
      <c r="D89" s="52">
        <f>VLOOKUP($A89,'Step 4'!$A$3:$J$97,3,FALSE)</f>
        <v>37935</v>
      </c>
      <c r="F89" s="54">
        <f t="shared" si="8"/>
        <v>6.9652536024324682E-2</v>
      </c>
      <c r="H89" s="55">
        <f t="shared" si="9"/>
        <v>6.9599999999999995E-2</v>
      </c>
      <c r="J89" s="57">
        <f t="shared" si="10"/>
        <v>6.9599999999999991</v>
      </c>
      <c r="L89" s="58">
        <f t="shared" si="11"/>
        <v>7</v>
      </c>
      <c r="N89" s="52"/>
    </row>
    <row r="90" spans="1:14" x14ac:dyDescent="0.3">
      <c r="A90" s="61" t="s">
        <v>69</v>
      </c>
      <c r="B90" s="52">
        <f>VLOOKUP($A90, 'Step 2'!$A$3:$J$97,3,FALSE)</f>
        <v>195674</v>
      </c>
      <c r="C90" s="52"/>
      <c r="D90" s="52">
        <f>VLOOKUP($A90,'Step 4'!$A$3:$J$97,3,FALSE)</f>
        <v>20240</v>
      </c>
      <c r="F90" s="54">
        <f t="shared" si="8"/>
        <v>0.10343734987785808</v>
      </c>
      <c r="H90" s="55">
        <f t="shared" si="9"/>
        <v>0.10340000000000001</v>
      </c>
      <c r="J90" s="57">
        <f t="shared" si="10"/>
        <v>10.34</v>
      </c>
      <c r="L90" s="58">
        <f t="shared" si="11"/>
        <v>10.3</v>
      </c>
      <c r="N90" s="52"/>
    </row>
    <row r="91" spans="1:14" x14ac:dyDescent="0.3">
      <c r="A91" s="61" t="s">
        <v>70</v>
      </c>
      <c r="B91" s="52">
        <f>VLOOKUP($A91, 'Step 2'!$A$3:$J$97,3,FALSE)</f>
        <v>138637</v>
      </c>
      <c r="C91" s="52"/>
      <c r="D91" s="52">
        <f>VLOOKUP($A91,'Step 4'!$A$3:$J$97,3,FALSE)</f>
        <v>9621</v>
      </c>
      <c r="F91" s="54">
        <f t="shared" si="8"/>
        <v>6.9397058505305226E-2</v>
      </c>
      <c r="H91" s="55">
        <f t="shared" si="9"/>
        <v>6.93E-2</v>
      </c>
      <c r="J91" s="57">
        <f t="shared" si="10"/>
        <v>6.93</v>
      </c>
      <c r="L91" s="58">
        <f t="shared" si="11"/>
        <v>6.9</v>
      </c>
      <c r="N91" s="52"/>
    </row>
    <row r="92" spans="1:14" x14ac:dyDescent="0.3">
      <c r="A92" s="61" t="s">
        <v>71</v>
      </c>
      <c r="B92" s="52">
        <f>VLOOKUP($A92, 'Step 2'!$A$3:$J$97,3,FALSE)</f>
        <v>1191083</v>
      </c>
      <c r="C92" s="52"/>
      <c r="D92" s="52">
        <f>VLOOKUP($A92,'Step 4'!$A$3:$J$97,3,FALSE)</f>
        <v>77450</v>
      </c>
      <c r="F92" s="54">
        <f t="shared" si="8"/>
        <v>6.5024855530638928E-2</v>
      </c>
      <c r="H92" s="55">
        <f t="shared" si="9"/>
        <v>6.5000000000000002E-2</v>
      </c>
      <c r="J92" s="57">
        <f t="shared" si="10"/>
        <v>6.5</v>
      </c>
      <c r="L92" s="58">
        <f t="shared" si="11"/>
        <v>6.5</v>
      </c>
      <c r="N92" s="52"/>
    </row>
    <row r="93" spans="1:14" x14ac:dyDescent="0.3">
      <c r="A93" s="61" t="s">
        <v>72</v>
      </c>
      <c r="B93" s="52">
        <f>VLOOKUP($A93, 'Step 2'!$A$3:$J$97,3,FALSE)</f>
        <v>10326048</v>
      </c>
      <c r="C93" s="52"/>
      <c r="D93" s="52">
        <f>VLOOKUP($A93,'Step 4'!$A$3:$J$97,3,FALSE)</f>
        <v>723921</v>
      </c>
      <c r="F93" s="54">
        <f t="shared" si="8"/>
        <v>7.0106298169444886E-2</v>
      </c>
      <c r="H93" s="55">
        <f t="shared" si="9"/>
        <v>7.0099999999999996E-2</v>
      </c>
      <c r="J93" s="57">
        <f t="shared" si="10"/>
        <v>7.01</v>
      </c>
      <c r="L93" s="58">
        <f t="shared" si="11"/>
        <v>7</v>
      </c>
      <c r="N93" s="52"/>
    </row>
    <row r="94" spans="1:14" x14ac:dyDescent="0.3">
      <c r="A94" s="61" t="s">
        <v>73</v>
      </c>
      <c r="B94" s="52">
        <f>VLOOKUP($A94, 'Step 2'!$A$3:$J$97,3,FALSE)</f>
        <v>202680</v>
      </c>
      <c r="C94" s="52"/>
      <c r="D94" s="52">
        <f>VLOOKUP($A94,'Step 4'!$A$3:$J$97,3,FALSE)</f>
        <v>12008</v>
      </c>
      <c r="F94" s="54">
        <f t="shared" si="8"/>
        <v>5.9246102230116442E-2</v>
      </c>
      <c r="H94" s="55">
        <f t="shared" si="9"/>
        <v>5.9200000000000003E-2</v>
      </c>
      <c r="J94" s="57">
        <f t="shared" si="10"/>
        <v>5.92</v>
      </c>
      <c r="L94" s="58">
        <f t="shared" si="11"/>
        <v>5.9</v>
      </c>
      <c r="N94" s="52"/>
    </row>
    <row r="95" spans="1:14" x14ac:dyDescent="0.3">
      <c r="A95" s="61" t="s">
        <v>74</v>
      </c>
      <c r="B95" s="52">
        <f>VLOOKUP($A95, 'Step 2'!$A$3:$J$97,3,FALSE)</f>
        <v>124525</v>
      </c>
      <c r="C95" s="52"/>
      <c r="D95" s="52">
        <f>VLOOKUP($A95,'Step 4'!$A$3:$J$97,3,FALSE)</f>
        <v>10433</v>
      </c>
      <c r="F95" s="54">
        <f t="shared" si="8"/>
        <v>8.3782373017466369E-2</v>
      </c>
      <c r="H95" s="55">
        <f t="shared" si="9"/>
        <v>8.3699999999999997E-2</v>
      </c>
      <c r="J95" s="57">
        <f t="shared" si="10"/>
        <v>8.3699999999999992</v>
      </c>
      <c r="L95" s="58">
        <f t="shared" si="11"/>
        <v>8.4</v>
      </c>
      <c r="N95" s="52"/>
    </row>
    <row r="96" spans="1:14" x14ac:dyDescent="0.3">
      <c r="A96" s="61" t="s">
        <v>75</v>
      </c>
      <c r="B96" s="52">
        <f>VLOOKUP($A96, 'Step 2'!$A$3:$J$97,3,FALSE)</f>
        <v>1670227</v>
      </c>
      <c r="C96" s="52"/>
      <c r="D96" s="52">
        <f>VLOOKUP($A96,'Step 4'!$A$3:$J$97,3,FALSE)</f>
        <v>103714</v>
      </c>
      <c r="F96" s="54">
        <f t="shared" si="8"/>
        <v>6.2095751056592909E-2</v>
      </c>
      <c r="H96" s="55">
        <f t="shared" si="9"/>
        <v>6.2E-2</v>
      </c>
      <c r="J96" s="57">
        <f t="shared" si="10"/>
        <v>6.2</v>
      </c>
      <c r="L96" s="58">
        <f t="shared" si="11"/>
        <v>6.2</v>
      </c>
      <c r="N96" s="52"/>
    </row>
    <row r="97" spans="1:14" x14ac:dyDescent="0.3">
      <c r="A97" s="61" t="s">
        <v>76</v>
      </c>
      <c r="B97" s="52">
        <f>VLOOKUP($A97, 'Step 2'!$A$3:$J$97,3,FALSE)</f>
        <v>657332</v>
      </c>
      <c r="C97" s="52"/>
      <c r="D97" s="52">
        <f>VLOOKUP($A97,'Step 4'!$A$3:$J$97,3,FALSE)</f>
        <v>50275</v>
      </c>
      <c r="F97" s="54">
        <f t="shared" si="8"/>
        <v>7.6483420858865836E-2</v>
      </c>
      <c r="H97" s="55">
        <f t="shared" si="9"/>
        <v>7.6399999999999996E-2</v>
      </c>
      <c r="J97" s="57">
        <f t="shared" si="10"/>
        <v>7.64</v>
      </c>
      <c r="L97" s="58">
        <f t="shared" si="11"/>
        <v>7.6</v>
      </c>
      <c r="N97" s="52"/>
    </row>
    <row r="98" spans="1:14" x14ac:dyDescent="0.3">
      <c r="A98" s="61" t="s">
        <v>77</v>
      </c>
      <c r="B98" s="52">
        <f>VLOOKUP($A98, 'Step 2'!$A$3:$J$97,3,FALSE)</f>
        <v>88954</v>
      </c>
      <c r="C98" s="52"/>
      <c r="D98" s="52">
        <f>VLOOKUP($A98,'Step 4'!$A$3:$J$97,3,FALSE)</f>
        <v>5639</v>
      </c>
      <c r="F98" s="54">
        <f t="shared" si="8"/>
        <v>6.3392315129167889E-2</v>
      </c>
      <c r="H98" s="55">
        <f t="shared" si="9"/>
        <v>6.3299999999999995E-2</v>
      </c>
      <c r="J98" s="57">
        <f t="shared" si="10"/>
        <v>6.3299999999999992</v>
      </c>
      <c r="L98" s="58">
        <f t="shared" si="11"/>
        <v>6.3</v>
      </c>
      <c r="N98" s="52"/>
    </row>
    <row r="99" spans="1:14" x14ac:dyDescent="0.3">
      <c r="A99" s="61" t="s">
        <v>78</v>
      </c>
      <c r="B99" s="52">
        <f>VLOOKUP($A99, 'Step 2'!$A$3:$J$97,3,FALSE)</f>
        <v>170383</v>
      </c>
      <c r="C99" s="52"/>
      <c r="D99" s="52">
        <f>VLOOKUP($A99,'Step 4'!$A$3:$J$97,3,FALSE)</f>
        <v>14539</v>
      </c>
      <c r="F99" s="54">
        <f t="shared" si="8"/>
        <v>8.5331283050539081E-2</v>
      </c>
      <c r="H99" s="55">
        <f t="shared" si="9"/>
        <v>8.5300000000000001E-2</v>
      </c>
      <c r="J99" s="57">
        <f t="shared" si="10"/>
        <v>8.5299999999999994</v>
      </c>
      <c r="L99" s="58">
        <f t="shared" si="11"/>
        <v>8.5</v>
      </c>
      <c r="N99" s="52"/>
    </row>
    <row r="100" spans="1:14" x14ac:dyDescent="0.3">
      <c r="A100" s="61" t="s">
        <v>79</v>
      </c>
      <c r="B100" s="52">
        <f>VLOOKUP($A100, 'Step 2'!$A$3:$J$97,3,FALSE)</f>
        <v>174161</v>
      </c>
      <c r="C100" s="52"/>
      <c r="D100" s="52">
        <f>VLOOKUP($A100,'Step 4'!$A$3:$J$97,3,FALSE)</f>
        <v>12599</v>
      </c>
      <c r="F100" s="54">
        <f t="shared" si="8"/>
        <v>7.2341109662898126E-2</v>
      </c>
      <c r="H100" s="55">
        <f t="shared" si="9"/>
        <v>7.2300000000000003E-2</v>
      </c>
      <c r="J100" s="57">
        <f t="shared" si="10"/>
        <v>7.23</v>
      </c>
      <c r="L100" s="58">
        <f t="shared" si="11"/>
        <v>7.2</v>
      </c>
      <c r="N100" s="52"/>
    </row>
    <row r="101" spans="1:14" x14ac:dyDescent="0.3">
      <c r="A101" s="61" t="s">
        <v>80</v>
      </c>
      <c r="B101" s="52">
        <f>VLOOKUP($A101, 'Step 2'!$A$3:$J$97,3,FALSE)</f>
        <v>50054</v>
      </c>
      <c r="C101" s="52"/>
      <c r="D101" s="52">
        <f>VLOOKUP($A101,'Step 4'!$A$3:$J$97,3,FALSE)</f>
        <v>4375</v>
      </c>
      <c r="F101" s="54">
        <f t="shared" si="8"/>
        <v>8.7405601949894121E-2</v>
      </c>
      <c r="H101" s="55">
        <f t="shared" si="9"/>
        <v>8.7400000000000005E-2</v>
      </c>
      <c r="J101" s="57">
        <f t="shared" si="10"/>
        <v>8.74</v>
      </c>
      <c r="L101" s="58">
        <f t="shared" si="11"/>
        <v>8.6999999999999993</v>
      </c>
      <c r="N101" s="52"/>
    </row>
    <row r="102" spans="1:14" x14ac:dyDescent="0.3">
      <c r="A102" s="61" t="s">
        <v>81</v>
      </c>
      <c r="B102" s="52">
        <f>VLOOKUP($A102, 'Step 2'!$A$3:$J$97,3,FALSE)</f>
        <v>424445</v>
      </c>
      <c r="C102" s="52"/>
      <c r="D102" s="52">
        <f>VLOOKUP($A102,'Step 4'!$A$3:$J$97,3,FALSE)</f>
        <v>26002</v>
      </c>
      <c r="F102" s="54">
        <f t="shared" si="8"/>
        <v>6.1261176359716805E-2</v>
      </c>
      <c r="H102" s="55">
        <f t="shared" si="9"/>
        <v>6.1199999999999997E-2</v>
      </c>
      <c r="J102" s="57">
        <f t="shared" si="10"/>
        <v>6.12</v>
      </c>
      <c r="L102" s="58">
        <f t="shared" si="11"/>
        <v>6.1</v>
      </c>
      <c r="N102" s="52"/>
    </row>
    <row r="103" spans="1:14" x14ac:dyDescent="0.3">
      <c r="A103" s="61" t="s">
        <v>82</v>
      </c>
      <c r="B103" s="52">
        <f>VLOOKUP($A103, 'Step 2'!$A$3:$J$97,3,FALSE)</f>
        <v>1386790</v>
      </c>
      <c r="C103" s="52"/>
      <c r="D103" s="52">
        <f>VLOOKUP($A103,'Step 4'!$A$3:$J$97,3,FALSE)</f>
        <v>82353</v>
      </c>
      <c r="F103" s="54">
        <f t="shared" si="8"/>
        <v>5.9383900951117327E-2</v>
      </c>
      <c r="H103" s="55">
        <f t="shared" si="9"/>
        <v>5.9299999999999999E-2</v>
      </c>
      <c r="J103" s="57">
        <f t="shared" si="10"/>
        <v>5.93</v>
      </c>
      <c r="L103" s="58">
        <f t="shared" si="11"/>
        <v>5.9</v>
      </c>
      <c r="N103" s="52"/>
    </row>
    <row r="104" spans="1:14" x14ac:dyDescent="0.3">
      <c r="A104" s="61" t="s">
        <v>83</v>
      </c>
      <c r="B104" s="52">
        <f>VLOOKUP($A104, 'Step 2'!$A$3:$J$97,3,FALSE)</f>
        <v>153364</v>
      </c>
      <c r="C104" s="52"/>
      <c r="D104" s="52">
        <f>VLOOKUP($A104,'Step 4'!$A$3:$J$97,3,FALSE)</f>
        <v>12196</v>
      </c>
      <c r="F104" s="54">
        <f t="shared" si="8"/>
        <v>7.9523225789624688E-2</v>
      </c>
      <c r="H104" s="55">
        <f t="shared" si="9"/>
        <v>7.9500000000000001E-2</v>
      </c>
      <c r="J104" s="57">
        <f t="shared" si="10"/>
        <v>7.95</v>
      </c>
      <c r="L104" s="58">
        <f t="shared" si="11"/>
        <v>8</v>
      </c>
      <c r="N104" s="52"/>
    </row>
    <row r="105" spans="1:14" x14ac:dyDescent="0.3">
      <c r="A105" s="61" t="s">
        <v>84</v>
      </c>
      <c r="B105" s="52">
        <f>VLOOKUP($A105, 'Step 2'!$A$3:$J$97,3,FALSE)</f>
        <v>378251</v>
      </c>
      <c r="C105" s="52"/>
      <c r="D105" s="52">
        <f>VLOOKUP($A105,'Step 4'!$A$3:$J$97,3,FALSE)</f>
        <v>28958</v>
      </c>
      <c r="F105" s="54">
        <f t="shared" si="8"/>
        <v>7.655762972206287E-2</v>
      </c>
      <c r="H105" s="55">
        <f t="shared" si="9"/>
        <v>7.6499999999999999E-2</v>
      </c>
      <c r="J105" s="57">
        <f t="shared" si="10"/>
        <v>7.6499999999999995</v>
      </c>
      <c r="L105" s="58">
        <f t="shared" si="11"/>
        <v>7.7</v>
      </c>
      <c r="N105" s="52"/>
    </row>
    <row r="106" spans="1:14" x14ac:dyDescent="0.3">
      <c r="A106" s="61" t="s">
        <v>85</v>
      </c>
      <c r="B106" s="52">
        <f>VLOOKUP($A106, 'Step 2'!$A$3:$J$97,3,FALSE)</f>
        <v>273566</v>
      </c>
      <c r="C106" s="52"/>
      <c r="D106" s="52">
        <f>VLOOKUP($A106,'Step 4'!$A$3:$J$97,3,FALSE)</f>
        <v>18267</v>
      </c>
      <c r="F106" s="54">
        <f t="shared" si="8"/>
        <v>6.6773648772142744E-2</v>
      </c>
      <c r="H106" s="55">
        <f t="shared" si="9"/>
        <v>6.6699999999999995E-2</v>
      </c>
      <c r="J106" s="57">
        <f t="shared" si="10"/>
        <v>6.67</v>
      </c>
      <c r="L106" s="58">
        <f t="shared" si="11"/>
        <v>6.7</v>
      </c>
      <c r="N106" s="52"/>
    </row>
    <row r="107" spans="1:14" x14ac:dyDescent="0.3">
      <c r="A107" s="47" t="s">
        <v>166</v>
      </c>
      <c r="B107" s="56">
        <f>SUM(B21:B106)</f>
        <v>47772734</v>
      </c>
      <c r="C107" s="56"/>
      <c r="D107" s="56">
        <f>SUM(D21:D106)</f>
        <v>3227943</v>
      </c>
      <c r="F107" s="54">
        <f t="shared" ref="F107" si="12">D107/B107</f>
        <v>6.7568730732471785E-2</v>
      </c>
      <c r="H107" s="55">
        <f t="shared" ref="H107" si="13">TRUNC(F107,4)</f>
        <v>6.7500000000000004E-2</v>
      </c>
      <c r="J107" s="57">
        <f t="shared" ref="J107" si="14">H107*100</f>
        <v>6.75</v>
      </c>
      <c r="L107" s="58">
        <f t="shared" ref="L107" si="15">ROUND(J107,1)</f>
        <v>6.8</v>
      </c>
      <c r="N107" s="56"/>
    </row>
    <row r="108" spans="1:14" s="51" customFormat="1" x14ac:dyDescent="0.3">
      <c r="A108" s="61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4" s="51" customFormat="1" x14ac:dyDescent="0.3">
      <c r="A109" s="53"/>
      <c r="B109" s="53"/>
      <c r="C109" s="53"/>
      <c r="D109" s="53"/>
      <c r="E109" s="53"/>
      <c r="F109" s="53"/>
      <c r="G109" s="53"/>
      <c r="H109" s="53"/>
      <c r="I109" s="53"/>
      <c r="J109" s="57"/>
      <c r="K109" s="53"/>
      <c r="L109" s="58"/>
      <c r="M109" s="53"/>
      <c r="N109" s="53"/>
    </row>
    <row r="110" spans="1:14" s="41" customFormat="1" x14ac:dyDescent="0.3">
      <c r="A110" s="47"/>
      <c r="B110" s="56"/>
      <c r="C110" s="56"/>
      <c r="D110" s="56"/>
      <c r="E110" s="53"/>
      <c r="F110" s="54"/>
      <c r="G110" s="53"/>
      <c r="H110" s="55"/>
      <c r="I110" s="53"/>
      <c r="J110" s="57"/>
      <c r="K110" s="53"/>
      <c r="L110" s="58"/>
      <c r="M110" s="53"/>
      <c r="N110" s="56"/>
    </row>
    <row r="111" spans="1:14" x14ac:dyDescent="0.3">
      <c r="J111" s="57"/>
      <c r="L111" s="58"/>
    </row>
    <row r="112" spans="1:14" x14ac:dyDescent="0.3">
      <c r="A112" s="47"/>
      <c r="J112" s="57"/>
      <c r="L112" s="58"/>
    </row>
    <row r="113" spans="1:14" x14ac:dyDescent="0.3">
      <c r="A113" s="47"/>
      <c r="J113" s="57"/>
      <c r="L113" s="58"/>
    </row>
    <row r="114" spans="1:14" x14ac:dyDescent="0.3">
      <c r="B114" s="52"/>
      <c r="C114" s="52"/>
      <c r="D114" s="52"/>
      <c r="F114" s="54"/>
      <c r="H114" s="55"/>
      <c r="J114" s="57"/>
      <c r="L114" s="58"/>
      <c r="N114" s="52"/>
    </row>
    <row r="115" spans="1:14" x14ac:dyDescent="0.3">
      <c r="B115" s="52"/>
      <c r="C115" s="52"/>
      <c r="D115" s="52"/>
      <c r="F115" s="54"/>
      <c r="H115" s="55"/>
      <c r="J115" s="57"/>
      <c r="L115" s="58"/>
      <c r="N115" s="52"/>
    </row>
    <row r="116" spans="1:14" x14ac:dyDescent="0.3">
      <c r="B116" s="52"/>
      <c r="C116" s="52"/>
      <c r="D116" s="52"/>
      <c r="F116" s="54"/>
      <c r="H116" s="55"/>
      <c r="J116" s="57"/>
      <c r="L116" s="58"/>
      <c r="N116" s="52"/>
    </row>
    <row r="117" spans="1:14" x14ac:dyDescent="0.3">
      <c r="B117" s="52"/>
      <c r="C117" s="52"/>
      <c r="D117" s="52"/>
      <c r="F117" s="54"/>
      <c r="H117" s="55"/>
      <c r="J117" s="57"/>
      <c r="L117" s="58"/>
      <c r="N117" s="52"/>
    </row>
    <row r="118" spans="1:14" x14ac:dyDescent="0.3">
      <c r="B118" s="52"/>
      <c r="C118" s="52"/>
      <c r="D118" s="52"/>
      <c r="F118" s="54"/>
      <c r="H118" s="55"/>
      <c r="J118" s="57"/>
      <c r="L118" s="58"/>
      <c r="N118" s="52"/>
    </row>
    <row r="119" spans="1:14" x14ac:dyDescent="0.3">
      <c r="B119" s="52"/>
      <c r="C119" s="52"/>
      <c r="D119" s="52"/>
      <c r="F119" s="54"/>
      <c r="H119" s="55"/>
      <c r="J119" s="57"/>
      <c r="L119" s="58"/>
      <c r="N119" s="52"/>
    </row>
    <row r="120" spans="1:14" x14ac:dyDescent="0.3">
      <c r="B120" s="52"/>
      <c r="C120" s="52"/>
      <c r="D120" s="52"/>
      <c r="F120" s="54"/>
      <c r="H120" s="55"/>
      <c r="J120" s="57"/>
      <c r="L120" s="58"/>
      <c r="N120" s="52"/>
    </row>
    <row r="121" spans="1:14" x14ac:dyDescent="0.3">
      <c r="B121" s="52"/>
      <c r="C121" s="52"/>
      <c r="D121" s="52"/>
      <c r="F121" s="54"/>
      <c r="H121" s="55"/>
      <c r="J121" s="57"/>
      <c r="L121" s="58"/>
      <c r="N121" s="52"/>
    </row>
    <row r="122" spans="1:14" x14ac:dyDescent="0.3">
      <c r="B122" s="52"/>
      <c r="C122" s="52"/>
      <c r="D122" s="52"/>
      <c r="F122" s="54"/>
      <c r="H122" s="55"/>
      <c r="J122" s="57"/>
      <c r="L122" s="58"/>
      <c r="N122" s="52"/>
    </row>
    <row r="123" spans="1:14" x14ac:dyDescent="0.3">
      <c r="B123" s="52"/>
      <c r="C123" s="52"/>
      <c r="D123" s="52"/>
      <c r="F123" s="54"/>
      <c r="H123" s="55"/>
      <c r="J123" s="57"/>
      <c r="L123" s="58"/>
      <c r="N123" s="52"/>
    </row>
    <row r="124" spans="1:14" x14ac:dyDescent="0.3">
      <c r="B124" s="52"/>
      <c r="C124" s="52"/>
      <c r="D124" s="52"/>
      <c r="F124" s="54"/>
      <c r="H124" s="55"/>
      <c r="J124" s="57"/>
      <c r="L124" s="58"/>
      <c r="N124" s="52"/>
    </row>
    <row r="125" spans="1:14" x14ac:dyDescent="0.3">
      <c r="B125" s="52"/>
      <c r="C125" s="52"/>
      <c r="D125" s="52"/>
      <c r="F125" s="54"/>
      <c r="H125" s="55"/>
      <c r="J125" s="57"/>
      <c r="L125" s="58"/>
      <c r="N125" s="52"/>
    </row>
    <row r="126" spans="1:14" x14ac:dyDescent="0.3">
      <c r="B126" s="52"/>
      <c r="C126" s="52"/>
      <c r="D126" s="52"/>
      <c r="F126" s="54"/>
      <c r="H126" s="55"/>
      <c r="J126" s="57"/>
      <c r="L126" s="58"/>
      <c r="N126" s="52"/>
    </row>
    <row r="127" spans="1:14" x14ac:dyDescent="0.3">
      <c r="B127" s="52"/>
      <c r="C127" s="52"/>
      <c r="D127" s="52"/>
      <c r="F127" s="54"/>
      <c r="H127" s="55"/>
      <c r="J127" s="57"/>
      <c r="L127" s="58"/>
      <c r="N127" s="52"/>
    </row>
    <row r="128" spans="1:14" x14ac:dyDescent="0.3">
      <c r="B128" s="52"/>
      <c r="C128" s="52"/>
      <c r="D128" s="52"/>
      <c r="F128" s="54"/>
      <c r="H128" s="55"/>
      <c r="J128" s="57"/>
      <c r="L128" s="58"/>
      <c r="N128" s="52"/>
    </row>
    <row r="129" spans="2:14" x14ac:dyDescent="0.3">
      <c r="B129" s="52"/>
      <c r="C129" s="52"/>
      <c r="D129" s="52"/>
      <c r="F129" s="54"/>
      <c r="H129" s="55"/>
      <c r="J129" s="57"/>
      <c r="L129" s="58"/>
      <c r="N129" s="52"/>
    </row>
    <row r="130" spans="2:14" x14ac:dyDescent="0.3">
      <c r="B130" s="52"/>
      <c r="C130" s="52"/>
      <c r="D130" s="52"/>
      <c r="F130" s="54"/>
      <c r="H130" s="55"/>
      <c r="J130" s="57"/>
      <c r="L130" s="58"/>
      <c r="N130" s="52"/>
    </row>
    <row r="131" spans="2:14" x14ac:dyDescent="0.3">
      <c r="B131" s="52"/>
      <c r="C131" s="52"/>
      <c r="D131" s="52"/>
      <c r="F131" s="54"/>
      <c r="H131" s="55"/>
      <c r="J131" s="57"/>
      <c r="L131" s="58"/>
      <c r="N131" s="52"/>
    </row>
    <row r="132" spans="2:14" x14ac:dyDescent="0.3">
      <c r="B132" s="52"/>
      <c r="C132" s="52"/>
      <c r="D132" s="52"/>
      <c r="F132" s="54"/>
      <c r="H132" s="55"/>
      <c r="J132" s="57"/>
      <c r="L132" s="58"/>
      <c r="N132" s="52"/>
    </row>
    <row r="133" spans="2:14" x14ac:dyDescent="0.3">
      <c r="B133" s="52"/>
      <c r="C133" s="52"/>
      <c r="D133" s="52"/>
      <c r="F133" s="54"/>
      <c r="H133" s="55"/>
      <c r="J133" s="57"/>
      <c r="L133" s="58"/>
      <c r="N133" s="52"/>
    </row>
    <row r="134" spans="2:14" x14ac:dyDescent="0.3">
      <c r="B134" s="52"/>
      <c r="C134" s="52"/>
      <c r="D134" s="52"/>
      <c r="F134" s="54"/>
      <c r="H134" s="55"/>
      <c r="J134" s="57"/>
      <c r="L134" s="58"/>
      <c r="N134" s="52"/>
    </row>
    <row r="135" spans="2:14" x14ac:dyDescent="0.3">
      <c r="B135" s="52"/>
      <c r="C135" s="52"/>
      <c r="D135" s="52"/>
      <c r="F135" s="54"/>
      <c r="H135" s="55"/>
      <c r="J135" s="57"/>
      <c r="L135" s="58"/>
      <c r="N135" s="52"/>
    </row>
    <row r="136" spans="2:14" x14ac:dyDescent="0.3">
      <c r="B136" s="52"/>
      <c r="C136" s="52"/>
      <c r="D136" s="52"/>
      <c r="F136" s="54"/>
      <c r="H136" s="55"/>
      <c r="J136" s="57"/>
      <c r="L136" s="58"/>
      <c r="N136" s="52"/>
    </row>
    <row r="137" spans="2:14" x14ac:dyDescent="0.3">
      <c r="B137" s="52"/>
      <c r="C137" s="52"/>
      <c r="D137" s="52"/>
      <c r="F137" s="54"/>
      <c r="H137" s="55"/>
      <c r="J137" s="57"/>
      <c r="L137" s="58"/>
      <c r="N137" s="52"/>
    </row>
    <row r="138" spans="2:14" x14ac:dyDescent="0.3">
      <c r="B138" s="52"/>
      <c r="C138" s="52"/>
      <c r="D138" s="52"/>
      <c r="F138" s="54"/>
      <c r="H138" s="55"/>
      <c r="J138" s="57"/>
      <c r="L138" s="58"/>
      <c r="N138" s="52"/>
    </row>
    <row r="139" spans="2:14" x14ac:dyDescent="0.3">
      <c r="B139" s="52"/>
      <c r="C139" s="52"/>
      <c r="D139" s="52"/>
      <c r="F139" s="54"/>
      <c r="H139" s="55"/>
      <c r="J139" s="57"/>
      <c r="L139" s="58"/>
      <c r="N139" s="52"/>
    </row>
    <row r="140" spans="2:14" x14ac:dyDescent="0.3">
      <c r="B140" s="52"/>
      <c r="C140" s="52"/>
      <c r="D140" s="52"/>
      <c r="F140" s="54"/>
      <c r="H140" s="55"/>
      <c r="J140" s="57"/>
      <c r="L140" s="58"/>
      <c r="N140" s="52"/>
    </row>
    <row r="141" spans="2:14" x14ac:dyDescent="0.3">
      <c r="B141" s="52"/>
      <c r="C141" s="52"/>
      <c r="D141" s="52"/>
      <c r="F141" s="54"/>
      <c r="H141" s="55"/>
      <c r="J141" s="57"/>
      <c r="L141" s="58"/>
      <c r="N141" s="52"/>
    </row>
    <row r="142" spans="2:14" x14ac:dyDescent="0.3">
      <c r="B142" s="52"/>
      <c r="C142" s="52"/>
      <c r="D142" s="52"/>
      <c r="F142" s="54"/>
      <c r="H142" s="55"/>
      <c r="J142" s="57"/>
      <c r="L142" s="58"/>
      <c r="N142" s="52"/>
    </row>
    <row r="143" spans="2:14" x14ac:dyDescent="0.3">
      <c r="B143" s="52"/>
      <c r="C143" s="52"/>
      <c r="D143" s="52"/>
      <c r="F143" s="54"/>
      <c r="H143" s="55"/>
      <c r="J143" s="57"/>
      <c r="L143" s="58"/>
      <c r="N143" s="52"/>
    </row>
    <row r="144" spans="2:14" x14ac:dyDescent="0.3">
      <c r="B144" s="52"/>
      <c r="C144" s="52"/>
      <c r="D144" s="52"/>
      <c r="F144" s="54"/>
      <c r="H144" s="55"/>
      <c r="J144" s="57"/>
      <c r="L144" s="58"/>
      <c r="N144" s="52"/>
    </row>
    <row r="145" spans="2:14" x14ac:dyDescent="0.3">
      <c r="B145" s="52"/>
      <c r="C145" s="52"/>
      <c r="D145" s="52"/>
      <c r="F145" s="54"/>
      <c r="H145" s="55"/>
      <c r="J145" s="57"/>
      <c r="L145" s="58"/>
      <c r="N145" s="52"/>
    </row>
    <row r="146" spans="2:14" x14ac:dyDescent="0.3">
      <c r="B146" s="52"/>
      <c r="C146" s="52"/>
      <c r="D146" s="52"/>
      <c r="F146" s="54"/>
      <c r="H146" s="55"/>
      <c r="J146" s="57"/>
      <c r="L146" s="58"/>
      <c r="N146" s="52"/>
    </row>
    <row r="147" spans="2:14" x14ac:dyDescent="0.3">
      <c r="B147" s="52"/>
      <c r="C147" s="52"/>
      <c r="D147" s="52"/>
      <c r="F147" s="54"/>
      <c r="H147" s="55"/>
      <c r="J147" s="57"/>
      <c r="L147" s="58"/>
      <c r="N147" s="52"/>
    </row>
    <row r="148" spans="2:14" x14ac:dyDescent="0.3">
      <c r="B148" s="52"/>
      <c r="C148" s="52"/>
      <c r="D148" s="52"/>
      <c r="F148" s="54"/>
      <c r="H148" s="55"/>
      <c r="J148" s="57"/>
      <c r="L148" s="58"/>
      <c r="N148" s="52"/>
    </row>
    <row r="149" spans="2:14" x14ac:dyDescent="0.3">
      <c r="B149" s="52"/>
      <c r="C149" s="52"/>
      <c r="D149" s="52"/>
      <c r="F149" s="54"/>
      <c r="H149" s="55"/>
      <c r="J149" s="57"/>
      <c r="L149" s="58"/>
      <c r="N149" s="52"/>
    </row>
    <row r="150" spans="2:14" x14ac:dyDescent="0.3">
      <c r="B150" s="52"/>
      <c r="C150" s="52"/>
      <c r="D150" s="52"/>
      <c r="F150" s="54"/>
      <c r="H150" s="55"/>
      <c r="J150" s="57"/>
      <c r="L150" s="58"/>
      <c r="N150" s="52"/>
    </row>
    <row r="151" spans="2:14" x14ac:dyDescent="0.3">
      <c r="B151" s="52"/>
      <c r="C151" s="52"/>
      <c r="D151" s="52"/>
      <c r="F151" s="54"/>
      <c r="H151" s="55"/>
      <c r="J151" s="57"/>
      <c r="L151" s="58"/>
      <c r="N151" s="52"/>
    </row>
    <row r="152" spans="2:14" x14ac:dyDescent="0.3">
      <c r="B152" s="52"/>
      <c r="C152" s="52"/>
      <c r="D152" s="52"/>
      <c r="F152" s="54"/>
      <c r="H152" s="55"/>
      <c r="J152" s="57"/>
      <c r="L152" s="58"/>
      <c r="N152" s="52"/>
    </row>
    <row r="153" spans="2:14" x14ac:dyDescent="0.3">
      <c r="B153" s="52"/>
      <c r="C153" s="52"/>
      <c r="D153" s="52"/>
      <c r="F153" s="54"/>
      <c r="H153" s="55"/>
      <c r="J153" s="57"/>
      <c r="L153" s="58"/>
      <c r="N153" s="52"/>
    </row>
    <row r="154" spans="2:14" x14ac:dyDescent="0.3">
      <c r="B154" s="52"/>
      <c r="C154" s="52"/>
      <c r="D154" s="52"/>
      <c r="F154" s="54"/>
      <c r="H154" s="55"/>
      <c r="J154" s="57"/>
      <c r="L154" s="58"/>
      <c r="N154" s="52"/>
    </row>
    <row r="155" spans="2:14" x14ac:dyDescent="0.3">
      <c r="B155" s="52"/>
      <c r="C155" s="52"/>
      <c r="D155" s="52"/>
      <c r="F155" s="54"/>
      <c r="H155" s="55"/>
      <c r="J155" s="57"/>
      <c r="L155" s="58"/>
      <c r="N155" s="52"/>
    </row>
    <row r="156" spans="2:14" x14ac:dyDescent="0.3">
      <c r="B156" s="52"/>
      <c r="C156" s="52"/>
      <c r="D156" s="52"/>
      <c r="F156" s="54"/>
      <c r="H156" s="55"/>
      <c r="J156" s="57"/>
      <c r="L156" s="58"/>
      <c r="N156" s="52"/>
    </row>
    <row r="157" spans="2:14" x14ac:dyDescent="0.3">
      <c r="B157" s="52"/>
      <c r="C157" s="52"/>
      <c r="D157" s="52"/>
      <c r="F157" s="54"/>
      <c r="H157" s="55"/>
      <c r="J157" s="57"/>
      <c r="L157" s="58"/>
      <c r="N157" s="52"/>
    </row>
    <row r="158" spans="2:14" x14ac:dyDescent="0.3">
      <c r="B158" s="52"/>
      <c r="C158" s="52"/>
      <c r="D158" s="52"/>
      <c r="F158" s="54"/>
      <c r="H158" s="55"/>
      <c r="J158" s="57"/>
      <c r="L158" s="58"/>
      <c r="N158" s="52"/>
    </row>
    <row r="159" spans="2:14" x14ac:dyDescent="0.3">
      <c r="B159" s="52"/>
      <c r="C159" s="52"/>
      <c r="D159" s="52"/>
      <c r="F159" s="54"/>
      <c r="H159" s="55"/>
      <c r="J159" s="57"/>
      <c r="L159" s="58"/>
      <c r="N159" s="52"/>
    </row>
    <row r="160" spans="2:14" x14ac:dyDescent="0.3">
      <c r="B160" s="52"/>
      <c r="C160" s="52"/>
      <c r="D160" s="52"/>
      <c r="F160" s="54"/>
      <c r="H160" s="55"/>
      <c r="J160" s="57"/>
      <c r="L160" s="58"/>
      <c r="N160" s="52"/>
    </row>
    <row r="161" spans="2:14" x14ac:dyDescent="0.3">
      <c r="B161" s="52"/>
      <c r="C161" s="52"/>
      <c r="D161" s="52"/>
      <c r="F161" s="54"/>
      <c r="H161" s="55"/>
      <c r="J161" s="57"/>
      <c r="L161" s="58"/>
      <c r="N161" s="52"/>
    </row>
    <row r="162" spans="2:14" x14ac:dyDescent="0.3">
      <c r="B162" s="52"/>
      <c r="C162" s="52"/>
      <c r="D162" s="52"/>
      <c r="F162" s="54"/>
      <c r="H162" s="55"/>
      <c r="J162" s="57"/>
      <c r="L162" s="58"/>
      <c r="N162" s="52"/>
    </row>
    <row r="163" spans="2:14" x14ac:dyDescent="0.3">
      <c r="B163" s="52"/>
      <c r="C163" s="52"/>
      <c r="D163" s="52"/>
      <c r="F163" s="54"/>
      <c r="H163" s="55"/>
      <c r="J163" s="57"/>
      <c r="L163" s="58"/>
      <c r="N163" s="52"/>
    </row>
    <row r="164" spans="2:14" x14ac:dyDescent="0.3">
      <c r="B164" s="52"/>
      <c r="C164" s="52"/>
      <c r="D164" s="52"/>
      <c r="F164" s="54"/>
      <c r="H164" s="55"/>
      <c r="J164" s="57"/>
      <c r="L164" s="58"/>
      <c r="N164" s="52"/>
    </row>
    <row r="165" spans="2:14" x14ac:dyDescent="0.3">
      <c r="B165" s="52"/>
      <c r="C165" s="52"/>
      <c r="D165" s="52"/>
      <c r="F165" s="54"/>
      <c r="H165" s="55"/>
      <c r="J165" s="57"/>
      <c r="L165" s="58"/>
      <c r="N165" s="52"/>
    </row>
    <row r="166" spans="2:14" x14ac:dyDescent="0.3">
      <c r="B166" s="52"/>
      <c r="C166" s="52"/>
      <c r="D166" s="52"/>
      <c r="F166" s="54"/>
      <c r="H166" s="55"/>
      <c r="J166" s="57"/>
      <c r="L166" s="58"/>
      <c r="N166" s="52"/>
    </row>
    <row r="167" spans="2:14" x14ac:dyDescent="0.3">
      <c r="B167" s="52"/>
      <c r="C167" s="52"/>
      <c r="D167" s="52"/>
      <c r="F167" s="54"/>
      <c r="H167" s="55"/>
      <c r="J167" s="57"/>
      <c r="L167" s="58"/>
      <c r="N167" s="52"/>
    </row>
    <row r="168" spans="2:14" x14ac:dyDescent="0.3">
      <c r="B168" s="52"/>
      <c r="C168" s="52"/>
      <c r="D168" s="52"/>
      <c r="F168" s="54"/>
      <c r="H168" s="55"/>
      <c r="J168" s="57"/>
      <c r="L168" s="58"/>
      <c r="N168" s="52"/>
    </row>
    <row r="169" spans="2:14" x14ac:dyDescent="0.3">
      <c r="B169" s="52"/>
      <c r="C169" s="52"/>
      <c r="D169" s="52"/>
      <c r="F169" s="54"/>
      <c r="H169" s="55"/>
      <c r="J169" s="57"/>
      <c r="L169" s="58"/>
      <c r="N169" s="52"/>
    </row>
    <row r="170" spans="2:14" x14ac:dyDescent="0.3">
      <c r="B170" s="52"/>
      <c r="C170" s="52"/>
      <c r="D170" s="52"/>
      <c r="F170" s="54"/>
      <c r="H170" s="55"/>
      <c r="J170" s="57"/>
      <c r="L170" s="58"/>
      <c r="N170" s="52"/>
    </row>
    <row r="171" spans="2:14" x14ac:dyDescent="0.3">
      <c r="B171" s="52"/>
      <c r="C171" s="52"/>
      <c r="D171" s="52"/>
      <c r="F171" s="54"/>
      <c r="H171" s="55"/>
      <c r="J171" s="57"/>
      <c r="L171" s="58"/>
      <c r="N171" s="52"/>
    </row>
    <row r="172" spans="2:14" x14ac:dyDescent="0.3">
      <c r="B172" s="52"/>
      <c r="C172" s="52"/>
      <c r="D172" s="52"/>
      <c r="F172" s="54"/>
      <c r="H172" s="55"/>
      <c r="J172" s="57"/>
      <c r="L172" s="58"/>
      <c r="N172" s="52"/>
    </row>
    <row r="173" spans="2:14" x14ac:dyDescent="0.3">
      <c r="B173" s="52"/>
      <c r="C173" s="52"/>
      <c r="D173" s="52"/>
      <c r="F173" s="54"/>
      <c r="H173" s="55"/>
      <c r="J173" s="57"/>
      <c r="L173" s="58"/>
      <c r="N173" s="52"/>
    </row>
    <row r="174" spans="2:14" x14ac:dyDescent="0.3">
      <c r="B174" s="52"/>
      <c r="C174" s="52"/>
      <c r="D174" s="52"/>
      <c r="F174" s="54"/>
      <c r="H174" s="55"/>
      <c r="J174" s="57"/>
      <c r="L174" s="58"/>
      <c r="N174" s="52"/>
    </row>
    <row r="175" spans="2:14" x14ac:dyDescent="0.3">
      <c r="B175" s="52"/>
      <c r="C175" s="52"/>
      <c r="D175" s="52"/>
      <c r="F175" s="54"/>
      <c r="H175" s="55"/>
      <c r="J175" s="57"/>
      <c r="L175" s="58"/>
      <c r="N175" s="52"/>
    </row>
    <row r="176" spans="2:14" x14ac:dyDescent="0.3">
      <c r="B176" s="52"/>
      <c r="C176" s="52"/>
      <c r="D176" s="52"/>
      <c r="F176" s="54"/>
      <c r="H176" s="55"/>
      <c r="J176" s="57"/>
      <c r="L176" s="58"/>
      <c r="N176" s="52"/>
    </row>
    <row r="177" spans="2:14" x14ac:dyDescent="0.3">
      <c r="B177" s="52"/>
      <c r="C177" s="52"/>
      <c r="D177" s="52"/>
      <c r="F177" s="54"/>
      <c r="H177" s="55"/>
      <c r="J177" s="57"/>
      <c r="L177" s="58"/>
      <c r="N177" s="52"/>
    </row>
    <row r="178" spans="2:14" x14ac:dyDescent="0.3">
      <c r="B178" s="52"/>
      <c r="C178" s="52"/>
      <c r="D178" s="52"/>
      <c r="F178" s="54"/>
      <c r="H178" s="55"/>
      <c r="J178" s="57"/>
      <c r="L178" s="58"/>
      <c r="N178" s="52"/>
    </row>
    <row r="179" spans="2:14" x14ac:dyDescent="0.3">
      <c r="B179" s="52"/>
      <c r="C179" s="52"/>
      <c r="D179" s="52"/>
      <c r="F179" s="54"/>
      <c r="H179" s="55"/>
      <c r="J179" s="57"/>
      <c r="L179" s="58"/>
      <c r="N179" s="52"/>
    </row>
    <row r="180" spans="2:14" x14ac:dyDescent="0.3">
      <c r="B180" s="52"/>
      <c r="C180" s="52"/>
      <c r="D180" s="52"/>
      <c r="F180" s="54"/>
      <c r="H180" s="55"/>
      <c r="J180" s="57"/>
      <c r="L180" s="58"/>
      <c r="N180" s="52"/>
    </row>
    <row r="181" spans="2:14" x14ac:dyDescent="0.3">
      <c r="B181" s="52"/>
      <c r="C181" s="52"/>
      <c r="D181" s="52"/>
      <c r="F181" s="54"/>
      <c r="H181" s="55"/>
      <c r="J181" s="57"/>
      <c r="L181" s="58"/>
      <c r="N181" s="52"/>
    </row>
    <row r="182" spans="2:14" x14ac:dyDescent="0.3">
      <c r="B182" s="52"/>
      <c r="C182" s="52"/>
      <c r="D182" s="52"/>
      <c r="F182" s="54"/>
      <c r="H182" s="55"/>
      <c r="J182" s="57"/>
      <c r="L182" s="58"/>
      <c r="N182" s="52"/>
    </row>
    <row r="183" spans="2:14" x14ac:dyDescent="0.3">
      <c r="B183" s="52"/>
      <c r="C183" s="52"/>
      <c r="D183" s="52"/>
      <c r="F183" s="54"/>
      <c r="H183" s="55"/>
      <c r="J183" s="57"/>
      <c r="L183" s="58"/>
      <c r="N183" s="52"/>
    </row>
    <row r="184" spans="2:14" x14ac:dyDescent="0.3">
      <c r="B184" s="52"/>
      <c r="C184" s="52"/>
      <c r="D184" s="52"/>
      <c r="F184" s="54"/>
      <c r="H184" s="55"/>
      <c r="J184" s="57"/>
      <c r="L184" s="58"/>
      <c r="N184" s="52"/>
    </row>
    <row r="185" spans="2:14" x14ac:dyDescent="0.3">
      <c r="B185" s="52"/>
      <c r="C185" s="52"/>
      <c r="D185" s="52"/>
      <c r="F185" s="54"/>
      <c r="H185" s="55"/>
      <c r="J185" s="57"/>
      <c r="L185" s="58"/>
      <c r="N185" s="52"/>
    </row>
    <row r="186" spans="2:14" x14ac:dyDescent="0.3">
      <c r="B186" s="52"/>
      <c r="C186" s="52"/>
      <c r="D186" s="52"/>
      <c r="F186" s="54"/>
      <c r="H186" s="55"/>
      <c r="J186" s="57"/>
      <c r="L186" s="58"/>
      <c r="N186" s="52"/>
    </row>
    <row r="187" spans="2:14" x14ac:dyDescent="0.3">
      <c r="B187" s="52"/>
      <c r="C187" s="52"/>
      <c r="D187" s="52"/>
      <c r="F187" s="54"/>
      <c r="H187" s="55"/>
      <c r="J187" s="57"/>
      <c r="L187" s="58"/>
      <c r="N187" s="52"/>
    </row>
    <row r="188" spans="2:14" x14ac:dyDescent="0.3">
      <c r="B188" s="52"/>
      <c r="C188" s="52"/>
      <c r="D188" s="52"/>
      <c r="F188" s="54"/>
      <c r="H188" s="55"/>
      <c r="J188" s="57"/>
      <c r="L188" s="58"/>
      <c r="N188" s="52"/>
    </row>
    <row r="189" spans="2:14" x14ac:dyDescent="0.3">
      <c r="B189" s="52"/>
      <c r="C189" s="52"/>
      <c r="D189" s="52"/>
      <c r="F189" s="54"/>
      <c r="H189" s="55"/>
      <c r="J189" s="57"/>
      <c r="L189" s="58"/>
      <c r="N189" s="52"/>
    </row>
    <row r="190" spans="2:14" x14ac:dyDescent="0.3">
      <c r="B190" s="52"/>
      <c r="C190" s="52"/>
      <c r="D190" s="52"/>
      <c r="F190" s="54"/>
      <c r="H190" s="55"/>
      <c r="J190" s="57"/>
      <c r="L190" s="58"/>
      <c r="N190" s="52"/>
    </row>
    <row r="191" spans="2:14" x14ac:dyDescent="0.3">
      <c r="B191" s="52"/>
      <c r="C191" s="52"/>
      <c r="D191" s="52"/>
      <c r="F191" s="54"/>
      <c r="H191" s="55"/>
      <c r="J191" s="57"/>
      <c r="L191" s="58"/>
      <c r="N191" s="52"/>
    </row>
    <row r="192" spans="2:14" x14ac:dyDescent="0.3">
      <c r="B192" s="52"/>
      <c r="C192" s="52"/>
      <c r="D192" s="52"/>
      <c r="F192" s="54"/>
      <c r="H192" s="55"/>
      <c r="J192" s="57"/>
      <c r="L192" s="58"/>
      <c r="N192" s="52"/>
    </row>
    <row r="193" spans="1:14" x14ac:dyDescent="0.3">
      <c r="B193" s="52"/>
      <c r="C193" s="52"/>
      <c r="D193" s="52"/>
      <c r="F193" s="54"/>
      <c r="H193" s="55"/>
      <c r="J193" s="57"/>
      <c r="L193" s="58"/>
      <c r="N193" s="52"/>
    </row>
    <row r="194" spans="1:14" x14ac:dyDescent="0.3">
      <c r="B194" s="52"/>
      <c r="C194" s="52"/>
      <c r="D194" s="52"/>
      <c r="F194" s="54"/>
      <c r="H194" s="55"/>
      <c r="J194" s="57"/>
      <c r="L194" s="58"/>
      <c r="N194" s="52"/>
    </row>
    <row r="195" spans="1:14" x14ac:dyDescent="0.3">
      <c r="B195" s="52"/>
      <c r="C195" s="52"/>
      <c r="D195" s="52"/>
      <c r="F195" s="54"/>
      <c r="H195" s="55"/>
      <c r="J195" s="57"/>
      <c r="L195" s="58"/>
      <c r="N195" s="52"/>
    </row>
    <row r="196" spans="1:14" x14ac:dyDescent="0.3">
      <c r="B196" s="52"/>
      <c r="C196" s="52"/>
      <c r="D196" s="52"/>
      <c r="F196" s="54"/>
      <c r="H196" s="55"/>
      <c r="J196" s="57"/>
      <c r="L196" s="58"/>
      <c r="N196" s="52"/>
    </row>
    <row r="197" spans="1:14" x14ac:dyDescent="0.3">
      <c r="B197" s="52"/>
      <c r="C197" s="52"/>
      <c r="D197" s="52"/>
      <c r="F197" s="54"/>
      <c r="H197" s="55"/>
      <c r="J197" s="57"/>
      <c r="L197" s="58"/>
      <c r="N197" s="52"/>
    </row>
    <row r="198" spans="1:14" x14ac:dyDescent="0.3">
      <c r="A198" s="47"/>
      <c r="B198" s="56"/>
      <c r="C198" s="56"/>
      <c r="D198" s="56"/>
      <c r="F198" s="54"/>
      <c r="H198" s="55"/>
      <c r="J198" s="57"/>
      <c r="L198" s="58"/>
      <c r="N198" s="56"/>
    </row>
    <row r="199" spans="1:14" x14ac:dyDescent="0.3">
      <c r="J199" s="57"/>
      <c r="L199" s="58"/>
      <c r="N199" s="56"/>
    </row>
    <row r="201" spans="1:14" x14ac:dyDescent="0.3">
      <c r="A201" s="47"/>
      <c r="J201" s="57"/>
      <c r="L201" s="58"/>
    </row>
    <row r="202" spans="1:14" x14ac:dyDescent="0.3">
      <c r="A202" s="47"/>
      <c r="J202" s="57"/>
      <c r="L202" s="58"/>
    </row>
    <row r="203" spans="1:14" x14ac:dyDescent="0.3">
      <c r="B203" s="52"/>
      <c r="C203" s="52"/>
      <c r="D203" s="52"/>
      <c r="F203" s="54"/>
      <c r="H203" s="55"/>
      <c r="J203" s="57"/>
      <c r="L203" s="58"/>
      <c r="N203" s="52"/>
    </row>
    <row r="204" spans="1:14" x14ac:dyDescent="0.3">
      <c r="B204" s="52"/>
      <c r="C204" s="52"/>
      <c r="D204" s="52"/>
      <c r="F204" s="54"/>
      <c r="H204" s="55"/>
      <c r="J204" s="57"/>
      <c r="L204" s="58"/>
      <c r="N204" s="52"/>
    </row>
    <row r="205" spans="1:14" x14ac:dyDescent="0.3">
      <c r="B205" s="52"/>
      <c r="C205" s="52"/>
      <c r="D205" s="52"/>
      <c r="F205" s="54"/>
      <c r="H205" s="55"/>
      <c r="J205" s="57"/>
      <c r="L205" s="58"/>
      <c r="N205" s="52"/>
    </row>
    <row r="206" spans="1:14" x14ac:dyDescent="0.3">
      <c r="B206" s="52"/>
      <c r="C206" s="52"/>
      <c r="D206" s="52"/>
      <c r="F206" s="54"/>
      <c r="H206" s="55"/>
      <c r="J206" s="57"/>
      <c r="L206" s="58"/>
      <c r="N206" s="52"/>
    </row>
    <row r="207" spans="1:14" x14ac:dyDescent="0.3">
      <c r="B207" s="52"/>
      <c r="C207" s="52"/>
      <c r="D207" s="52"/>
      <c r="F207" s="54"/>
      <c r="H207" s="55"/>
      <c r="J207" s="57"/>
      <c r="L207" s="58"/>
      <c r="N207" s="52"/>
    </row>
    <row r="208" spans="1:14" x14ac:dyDescent="0.3">
      <c r="B208" s="52"/>
      <c r="C208" s="52"/>
      <c r="D208" s="52"/>
      <c r="F208" s="54"/>
      <c r="H208" s="55"/>
      <c r="J208" s="57"/>
      <c r="L208" s="58"/>
      <c r="N208" s="52"/>
    </row>
    <row r="209" spans="2:14" x14ac:dyDescent="0.3">
      <c r="B209" s="52"/>
      <c r="C209" s="52"/>
      <c r="D209" s="52"/>
      <c r="F209" s="54"/>
      <c r="H209" s="55"/>
      <c r="J209" s="57"/>
      <c r="L209" s="58"/>
      <c r="N209" s="52"/>
    </row>
    <row r="210" spans="2:14" x14ac:dyDescent="0.3">
      <c r="B210" s="52"/>
      <c r="C210" s="52"/>
      <c r="D210" s="52"/>
      <c r="F210" s="54"/>
      <c r="H210" s="55"/>
      <c r="J210" s="57"/>
      <c r="L210" s="58"/>
      <c r="N210" s="52"/>
    </row>
    <row r="211" spans="2:14" x14ac:dyDescent="0.3">
      <c r="B211" s="52"/>
      <c r="C211" s="52"/>
      <c r="D211" s="52"/>
      <c r="F211" s="54"/>
      <c r="H211" s="55"/>
      <c r="J211" s="57"/>
      <c r="L211" s="58"/>
      <c r="N211" s="52"/>
    </row>
    <row r="212" spans="2:14" x14ac:dyDescent="0.3">
      <c r="B212" s="52"/>
      <c r="C212" s="52"/>
      <c r="D212" s="52"/>
      <c r="F212" s="54"/>
      <c r="H212" s="55"/>
      <c r="J212" s="57"/>
      <c r="L212" s="58"/>
      <c r="N212" s="52"/>
    </row>
    <row r="213" spans="2:14" x14ac:dyDescent="0.3">
      <c r="B213" s="52"/>
      <c r="C213" s="52"/>
      <c r="D213" s="52"/>
      <c r="F213" s="54"/>
      <c r="H213" s="55"/>
      <c r="J213" s="57"/>
      <c r="L213" s="58"/>
      <c r="N213" s="52"/>
    </row>
    <row r="214" spans="2:14" x14ac:dyDescent="0.3">
      <c r="B214" s="52"/>
      <c r="C214" s="52"/>
      <c r="D214" s="52"/>
      <c r="F214" s="54"/>
      <c r="H214" s="55"/>
      <c r="J214" s="57"/>
      <c r="L214" s="58"/>
      <c r="N214" s="52"/>
    </row>
    <row r="215" spans="2:14" x14ac:dyDescent="0.3">
      <c r="B215" s="52"/>
      <c r="C215" s="52"/>
      <c r="D215" s="52"/>
      <c r="F215" s="54"/>
      <c r="H215" s="55"/>
      <c r="J215" s="57"/>
      <c r="L215" s="58"/>
      <c r="N215" s="52"/>
    </row>
    <row r="216" spans="2:14" x14ac:dyDescent="0.3">
      <c r="B216" s="52"/>
      <c r="C216" s="52"/>
      <c r="D216" s="52"/>
      <c r="F216" s="54"/>
      <c r="H216" s="55"/>
      <c r="J216" s="57"/>
      <c r="L216" s="58"/>
      <c r="N216" s="52"/>
    </row>
    <row r="217" spans="2:14" x14ac:dyDescent="0.3">
      <c r="B217" s="52"/>
      <c r="C217" s="52"/>
      <c r="D217" s="52"/>
      <c r="F217" s="54"/>
      <c r="H217" s="55"/>
      <c r="J217" s="57"/>
      <c r="L217" s="58"/>
      <c r="N217" s="52"/>
    </row>
    <row r="218" spans="2:14" x14ac:dyDescent="0.3">
      <c r="B218" s="52"/>
      <c r="C218" s="52"/>
      <c r="D218" s="52"/>
      <c r="F218" s="54"/>
      <c r="H218" s="55"/>
      <c r="J218" s="57"/>
      <c r="L218" s="58"/>
      <c r="N218" s="52"/>
    </row>
    <row r="219" spans="2:14" x14ac:dyDescent="0.3">
      <c r="B219" s="52"/>
      <c r="C219" s="52"/>
      <c r="D219" s="52"/>
      <c r="F219" s="54"/>
      <c r="H219" s="55"/>
      <c r="J219" s="57"/>
      <c r="L219" s="58"/>
      <c r="N219" s="52"/>
    </row>
    <row r="220" spans="2:14" x14ac:dyDescent="0.3">
      <c r="B220" s="52"/>
      <c r="C220" s="52"/>
      <c r="D220" s="52"/>
      <c r="F220" s="54"/>
      <c r="H220" s="55"/>
      <c r="J220" s="57"/>
      <c r="L220" s="58"/>
      <c r="N220" s="52"/>
    </row>
    <row r="221" spans="2:14" x14ac:dyDescent="0.3">
      <c r="B221" s="52"/>
      <c r="C221" s="52"/>
      <c r="D221" s="52"/>
      <c r="F221" s="54"/>
      <c r="H221" s="55"/>
      <c r="J221" s="57"/>
      <c r="L221" s="58"/>
      <c r="N221" s="52"/>
    </row>
    <row r="222" spans="2:14" x14ac:dyDescent="0.3">
      <c r="B222" s="52"/>
      <c r="C222" s="52"/>
      <c r="D222" s="52"/>
      <c r="F222" s="54"/>
      <c r="H222" s="55"/>
      <c r="J222" s="57"/>
      <c r="L222" s="58"/>
      <c r="N222" s="52"/>
    </row>
    <row r="223" spans="2:14" x14ac:dyDescent="0.3">
      <c r="B223" s="52"/>
      <c r="C223" s="52"/>
      <c r="D223" s="52"/>
      <c r="F223" s="54"/>
      <c r="H223" s="55"/>
      <c r="J223" s="57"/>
      <c r="L223" s="58"/>
      <c r="N223" s="52"/>
    </row>
    <row r="224" spans="2:14" x14ac:dyDescent="0.3">
      <c r="B224" s="52"/>
      <c r="C224" s="52"/>
      <c r="D224" s="52"/>
      <c r="F224" s="54"/>
      <c r="H224" s="55"/>
      <c r="J224" s="57"/>
      <c r="L224" s="58"/>
      <c r="N224" s="52"/>
    </row>
    <row r="225" spans="2:14" x14ac:dyDescent="0.3">
      <c r="B225" s="52"/>
      <c r="C225" s="52"/>
      <c r="D225" s="52"/>
      <c r="F225" s="54"/>
      <c r="H225" s="55"/>
      <c r="J225" s="57"/>
      <c r="L225" s="58"/>
      <c r="N225" s="52"/>
    </row>
    <row r="226" spans="2:14" x14ac:dyDescent="0.3">
      <c r="B226" s="52"/>
      <c r="C226" s="52"/>
      <c r="D226" s="52"/>
      <c r="F226" s="54"/>
      <c r="H226" s="55"/>
      <c r="J226" s="57"/>
      <c r="L226" s="58"/>
      <c r="N226" s="52"/>
    </row>
    <row r="227" spans="2:14" x14ac:dyDescent="0.3">
      <c r="B227" s="52"/>
      <c r="C227" s="52"/>
      <c r="D227" s="52"/>
      <c r="F227" s="54"/>
      <c r="H227" s="55"/>
      <c r="J227" s="57"/>
      <c r="L227" s="58"/>
      <c r="N227" s="52"/>
    </row>
    <row r="228" spans="2:14" x14ac:dyDescent="0.3">
      <c r="B228" s="52"/>
      <c r="C228" s="52"/>
      <c r="D228" s="52"/>
      <c r="F228" s="54"/>
      <c r="H228" s="55"/>
      <c r="J228" s="57"/>
      <c r="L228" s="58"/>
      <c r="N228" s="52"/>
    </row>
    <row r="229" spans="2:14" x14ac:dyDescent="0.3">
      <c r="B229" s="52"/>
      <c r="C229" s="52"/>
      <c r="D229" s="52"/>
      <c r="F229" s="54"/>
      <c r="H229" s="55"/>
      <c r="J229" s="57"/>
      <c r="L229" s="58"/>
      <c r="N229" s="52"/>
    </row>
    <row r="230" spans="2:14" x14ac:dyDescent="0.3">
      <c r="B230" s="52"/>
      <c r="C230" s="52"/>
      <c r="D230" s="52"/>
      <c r="F230" s="54"/>
      <c r="H230" s="55"/>
      <c r="J230" s="57"/>
      <c r="L230" s="58"/>
      <c r="N230" s="52"/>
    </row>
    <row r="231" spans="2:14" x14ac:dyDescent="0.3">
      <c r="B231" s="52"/>
      <c r="C231" s="52"/>
      <c r="D231" s="52"/>
      <c r="F231" s="54"/>
      <c r="H231" s="55"/>
      <c r="J231" s="57"/>
      <c r="L231" s="58"/>
      <c r="N231" s="52"/>
    </row>
    <row r="232" spans="2:14" x14ac:dyDescent="0.3">
      <c r="B232" s="52"/>
      <c r="C232" s="52"/>
      <c r="D232" s="52"/>
      <c r="F232" s="54"/>
      <c r="H232" s="55"/>
      <c r="J232" s="57"/>
      <c r="L232" s="58"/>
      <c r="N232" s="52"/>
    </row>
    <row r="233" spans="2:14" x14ac:dyDescent="0.3">
      <c r="B233" s="52"/>
      <c r="C233" s="52"/>
      <c r="D233" s="52"/>
      <c r="F233" s="54"/>
      <c r="H233" s="55"/>
      <c r="J233" s="57"/>
      <c r="L233" s="58"/>
      <c r="N233" s="52"/>
    </row>
    <row r="234" spans="2:14" x14ac:dyDescent="0.3">
      <c r="B234" s="52"/>
      <c r="C234" s="52"/>
      <c r="D234" s="52"/>
      <c r="F234" s="54"/>
      <c r="H234" s="55"/>
      <c r="J234" s="57"/>
      <c r="L234" s="58"/>
      <c r="N234" s="52"/>
    </row>
    <row r="235" spans="2:14" x14ac:dyDescent="0.3">
      <c r="B235" s="52"/>
      <c r="C235" s="52"/>
      <c r="D235" s="52"/>
      <c r="F235" s="54"/>
      <c r="H235" s="55"/>
      <c r="J235" s="57"/>
      <c r="L235" s="58"/>
      <c r="N235" s="52"/>
    </row>
    <row r="236" spans="2:14" x14ac:dyDescent="0.3">
      <c r="B236" s="52"/>
      <c r="C236" s="52"/>
      <c r="D236" s="52"/>
      <c r="F236" s="54"/>
      <c r="H236" s="55"/>
      <c r="J236" s="57"/>
      <c r="L236" s="58"/>
      <c r="N236" s="52"/>
    </row>
    <row r="237" spans="2:14" x14ac:dyDescent="0.3">
      <c r="B237" s="52"/>
      <c r="C237" s="52"/>
      <c r="D237" s="52"/>
      <c r="F237" s="54"/>
      <c r="H237" s="55"/>
      <c r="J237" s="57"/>
      <c r="L237" s="58"/>
      <c r="N237" s="52"/>
    </row>
    <row r="238" spans="2:14" x14ac:dyDescent="0.3">
      <c r="B238" s="52"/>
      <c r="C238" s="52"/>
      <c r="D238" s="52"/>
      <c r="F238" s="54"/>
      <c r="H238" s="55"/>
      <c r="J238" s="57"/>
      <c r="L238" s="58"/>
      <c r="N238" s="52"/>
    </row>
    <row r="239" spans="2:14" x14ac:dyDescent="0.3">
      <c r="B239" s="52"/>
      <c r="C239" s="52"/>
      <c r="D239" s="52"/>
      <c r="F239" s="54"/>
      <c r="H239" s="55"/>
      <c r="J239" s="57"/>
      <c r="L239" s="58"/>
      <c r="N239" s="52"/>
    </row>
    <row r="240" spans="2:14" x14ac:dyDescent="0.3">
      <c r="B240" s="52"/>
      <c r="C240" s="52"/>
      <c r="D240" s="52"/>
      <c r="F240" s="54"/>
      <c r="H240" s="55"/>
      <c r="J240" s="57"/>
      <c r="L240" s="58"/>
      <c r="N240" s="52"/>
    </row>
    <row r="241" spans="2:14" x14ac:dyDescent="0.3">
      <c r="B241" s="52"/>
      <c r="C241" s="52"/>
      <c r="D241" s="52"/>
      <c r="F241" s="54"/>
      <c r="H241" s="55"/>
      <c r="J241" s="57"/>
      <c r="L241" s="58"/>
      <c r="N241" s="52"/>
    </row>
    <row r="242" spans="2:14" x14ac:dyDescent="0.3">
      <c r="B242" s="52"/>
      <c r="C242" s="52"/>
      <c r="D242" s="52"/>
      <c r="F242" s="54"/>
      <c r="H242" s="55"/>
      <c r="J242" s="57"/>
      <c r="L242" s="58"/>
      <c r="N242" s="52"/>
    </row>
    <row r="243" spans="2:14" x14ac:dyDescent="0.3">
      <c r="B243" s="52"/>
      <c r="C243" s="52"/>
      <c r="D243" s="52"/>
      <c r="F243" s="54"/>
      <c r="H243" s="55"/>
      <c r="J243" s="57"/>
      <c r="L243" s="58"/>
      <c r="N243" s="52"/>
    </row>
    <row r="244" spans="2:14" x14ac:dyDescent="0.3">
      <c r="B244" s="52"/>
      <c r="C244" s="52"/>
      <c r="D244" s="52"/>
      <c r="F244" s="54"/>
      <c r="H244" s="55"/>
      <c r="J244" s="57"/>
      <c r="L244" s="58"/>
      <c r="N244" s="52"/>
    </row>
    <row r="245" spans="2:14" x14ac:dyDescent="0.3">
      <c r="B245" s="52"/>
      <c r="C245" s="52"/>
      <c r="D245" s="52"/>
      <c r="F245" s="54"/>
      <c r="H245" s="55"/>
      <c r="J245" s="57"/>
      <c r="L245" s="58"/>
      <c r="N245" s="52"/>
    </row>
    <row r="246" spans="2:14" x14ac:dyDescent="0.3">
      <c r="B246" s="52"/>
      <c r="C246" s="52"/>
      <c r="D246" s="52"/>
      <c r="F246" s="54"/>
      <c r="H246" s="55"/>
      <c r="J246" s="57"/>
      <c r="L246" s="58"/>
      <c r="N246" s="52"/>
    </row>
    <row r="247" spans="2:14" x14ac:dyDescent="0.3">
      <c r="B247" s="52"/>
      <c r="C247" s="52"/>
      <c r="D247" s="52"/>
      <c r="F247" s="54"/>
      <c r="H247" s="55"/>
      <c r="J247" s="57"/>
      <c r="L247" s="58"/>
      <c r="N247" s="52"/>
    </row>
    <row r="248" spans="2:14" x14ac:dyDescent="0.3">
      <c r="B248" s="52"/>
      <c r="C248" s="52"/>
      <c r="D248" s="52"/>
      <c r="F248" s="54"/>
      <c r="H248" s="55"/>
      <c r="J248" s="57"/>
      <c r="L248" s="58"/>
      <c r="N248" s="52"/>
    </row>
    <row r="249" spans="2:14" x14ac:dyDescent="0.3">
      <c r="B249" s="52"/>
      <c r="C249" s="52"/>
      <c r="D249" s="52"/>
      <c r="F249" s="54"/>
      <c r="H249" s="55"/>
      <c r="J249" s="57"/>
      <c r="L249" s="58"/>
      <c r="N249" s="52"/>
    </row>
    <row r="250" spans="2:14" x14ac:dyDescent="0.3">
      <c r="B250" s="52"/>
      <c r="C250" s="52"/>
      <c r="D250" s="52"/>
      <c r="F250" s="54"/>
      <c r="H250" s="55"/>
      <c r="J250" s="57"/>
      <c r="L250" s="58"/>
      <c r="N250" s="52"/>
    </row>
    <row r="251" spans="2:14" x14ac:dyDescent="0.3">
      <c r="B251" s="52"/>
      <c r="C251" s="52"/>
      <c r="D251" s="52"/>
      <c r="F251" s="54"/>
      <c r="H251" s="55"/>
      <c r="J251" s="57"/>
      <c r="L251" s="58"/>
      <c r="N251" s="52"/>
    </row>
    <row r="252" spans="2:14" x14ac:dyDescent="0.3">
      <c r="B252" s="52"/>
      <c r="C252" s="52"/>
      <c r="D252" s="52"/>
      <c r="F252" s="54"/>
      <c r="H252" s="55"/>
      <c r="J252" s="57"/>
      <c r="L252" s="58"/>
      <c r="N252" s="52"/>
    </row>
    <row r="253" spans="2:14" x14ac:dyDescent="0.3">
      <c r="B253" s="52"/>
      <c r="C253" s="52"/>
      <c r="D253" s="52"/>
      <c r="F253" s="54"/>
      <c r="H253" s="55"/>
      <c r="J253" s="57"/>
      <c r="L253" s="58"/>
      <c r="N253" s="52"/>
    </row>
    <row r="254" spans="2:14" x14ac:dyDescent="0.3">
      <c r="B254" s="52"/>
      <c r="C254" s="52"/>
      <c r="D254" s="52"/>
      <c r="F254" s="54"/>
      <c r="H254" s="55"/>
      <c r="J254" s="57"/>
      <c r="L254" s="58"/>
      <c r="N254" s="52"/>
    </row>
    <row r="255" spans="2:14" x14ac:dyDescent="0.3">
      <c r="B255" s="52"/>
      <c r="C255" s="52"/>
      <c r="D255" s="52"/>
      <c r="F255" s="54"/>
      <c r="H255" s="55"/>
      <c r="J255" s="57"/>
      <c r="L255" s="58"/>
      <c r="N255" s="52"/>
    </row>
    <row r="256" spans="2:14" x14ac:dyDescent="0.3">
      <c r="B256" s="52"/>
      <c r="C256" s="52"/>
      <c r="D256" s="52"/>
      <c r="F256" s="54"/>
      <c r="H256" s="55"/>
      <c r="J256" s="57"/>
      <c r="L256" s="58"/>
      <c r="N256" s="52"/>
    </row>
    <row r="257" spans="2:14" x14ac:dyDescent="0.3">
      <c r="B257" s="52"/>
      <c r="C257" s="52"/>
      <c r="D257" s="52"/>
      <c r="F257" s="54"/>
      <c r="H257" s="55"/>
      <c r="J257" s="57"/>
      <c r="L257" s="58"/>
      <c r="N257" s="52"/>
    </row>
    <row r="258" spans="2:14" x14ac:dyDescent="0.3">
      <c r="B258" s="52"/>
      <c r="C258" s="52"/>
      <c r="D258" s="52"/>
      <c r="F258" s="54"/>
      <c r="H258" s="55"/>
      <c r="J258" s="57"/>
      <c r="L258" s="58"/>
      <c r="N258" s="52"/>
    </row>
    <row r="259" spans="2:14" x14ac:dyDescent="0.3">
      <c r="B259" s="52"/>
      <c r="C259" s="52"/>
      <c r="D259" s="52"/>
      <c r="F259" s="54"/>
      <c r="H259" s="55"/>
      <c r="J259" s="57"/>
      <c r="L259" s="58"/>
      <c r="N259" s="52"/>
    </row>
    <row r="260" spans="2:14" x14ac:dyDescent="0.3">
      <c r="B260" s="52"/>
      <c r="C260" s="52"/>
      <c r="D260" s="52"/>
      <c r="F260" s="54"/>
      <c r="H260" s="55"/>
      <c r="J260" s="57"/>
      <c r="L260" s="58"/>
      <c r="N260" s="52"/>
    </row>
    <row r="261" spans="2:14" x14ac:dyDescent="0.3">
      <c r="B261" s="52"/>
      <c r="C261" s="52"/>
      <c r="D261" s="52"/>
      <c r="F261" s="54"/>
      <c r="H261" s="55"/>
      <c r="J261" s="57"/>
      <c r="L261" s="58"/>
      <c r="N261" s="52"/>
    </row>
    <row r="262" spans="2:14" x14ac:dyDescent="0.3">
      <c r="B262" s="52"/>
      <c r="C262" s="52"/>
      <c r="D262" s="52"/>
      <c r="F262" s="54"/>
      <c r="H262" s="55"/>
      <c r="J262" s="57"/>
      <c r="L262" s="58"/>
      <c r="N262" s="52"/>
    </row>
    <row r="263" spans="2:14" x14ac:dyDescent="0.3">
      <c r="B263" s="52"/>
      <c r="C263" s="52"/>
      <c r="D263" s="52"/>
      <c r="F263" s="54"/>
      <c r="H263" s="55"/>
      <c r="J263" s="57"/>
      <c r="L263" s="58"/>
      <c r="N263" s="52"/>
    </row>
    <row r="264" spans="2:14" x14ac:dyDescent="0.3">
      <c r="B264" s="52"/>
      <c r="C264" s="52"/>
      <c r="D264" s="52"/>
      <c r="F264" s="54"/>
      <c r="H264" s="55"/>
      <c r="J264" s="57"/>
      <c r="L264" s="58"/>
      <c r="N264" s="52"/>
    </row>
    <row r="265" spans="2:14" x14ac:dyDescent="0.3">
      <c r="B265" s="52"/>
      <c r="C265" s="52"/>
      <c r="D265" s="52"/>
      <c r="F265" s="54"/>
      <c r="H265" s="55"/>
      <c r="J265" s="57"/>
      <c r="L265" s="58"/>
      <c r="N265" s="52"/>
    </row>
    <row r="266" spans="2:14" x14ac:dyDescent="0.3">
      <c r="B266" s="52"/>
      <c r="C266" s="52"/>
      <c r="D266" s="52"/>
      <c r="F266" s="54"/>
      <c r="H266" s="55"/>
      <c r="J266" s="57"/>
      <c r="L266" s="58"/>
      <c r="N266" s="52"/>
    </row>
    <row r="267" spans="2:14" x14ac:dyDescent="0.3">
      <c r="B267" s="52"/>
      <c r="C267" s="52"/>
      <c r="D267" s="52"/>
      <c r="F267" s="54"/>
      <c r="H267" s="55"/>
      <c r="J267" s="57"/>
      <c r="L267" s="58"/>
      <c r="N267" s="52"/>
    </row>
    <row r="268" spans="2:14" x14ac:dyDescent="0.3">
      <c r="B268" s="52"/>
      <c r="C268" s="52"/>
      <c r="D268" s="52"/>
      <c r="F268" s="54"/>
      <c r="H268" s="55"/>
      <c r="J268" s="57"/>
      <c r="L268" s="58"/>
      <c r="N268" s="52"/>
    </row>
    <row r="269" spans="2:14" x14ac:dyDescent="0.3">
      <c r="B269" s="52"/>
      <c r="C269" s="52"/>
      <c r="D269" s="52"/>
      <c r="F269" s="54"/>
      <c r="H269" s="55"/>
      <c r="J269" s="57"/>
      <c r="L269" s="58"/>
      <c r="N269" s="52"/>
    </row>
    <row r="270" spans="2:14" x14ac:dyDescent="0.3">
      <c r="B270" s="52"/>
      <c r="C270" s="52"/>
      <c r="D270" s="52"/>
      <c r="F270" s="54"/>
      <c r="H270" s="55"/>
      <c r="J270" s="57"/>
      <c r="L270" s="58"/>
      <c r="N270" s="52"/>
    </row>
    <row r="271" spans="2:14" x14ac:dyDescent="0.3">
      <c r="B271" s="52"/>
      <c r="C271" s="52"/>
      <c r="D271" s="52"/>
      <c r="F271" s="54"/>
      <c r="H271" s="55"/>
      <c r="J271" s="57"/>
      <c r="L271" s="58"/>
      <c r="N271" s="52"/>
    </row>
    <row r="272" spans="2:14" x14ac:dyDescent="0.3">
      <c r="B272" s="52"/>
      <c r="C272" s="52"/>
      <c r="D272" s="52"/>
      <c r="F272" s="54"/>
      <c r="H272" s="55"/>
      <c r="J272" s="57"/>
      <c r="L272" s="58"/>
      <c r="N272" s="52"/>
    </row>
    <row r="273" spans="1:14" x14ac:dyDescent="0.3">
      <c r="B273" s="52"/>
      <c r="C273" s="52"/>
      <c r="D273" s="52"/>
      <c r="F273" s="54"/>
      <c r="H273" s="55"/>
      <c r="J273" s="57"/>
      <c r="L273" s="58"/>
      <c r="N273" s="52"/>
    </row>
    <row r="274" spans="1:14" x14ac:dyDescent="0.3">
      <c r="B274" s="52"/>
      <c r="C274" s="52"/>
      <c r="D274" s="52"/>
      <c r="F274" s="54"/>
      <c r="H274" s="55"/>
      <c r="J274" s="57"/>
      <c r="L274" s="58"/>
      <c r="N274" s="52"/>
    </row>
    <row r="275" spans="1:14" x14ac:dyDescent="0.3">
      <c r="B275" s="52"/>
      <c r="C275" s="52"/>
      <c r="D275" s="52"/>
      <c r="F275" s="54"/>
      <c r="H275" s="55"/>
      <c r="J275" s="57"/>
      <c r="L275" s="58"/>
      <c r="N275" s="52"/>
    </row>
    <row r="276" spans="1:14" x14ac:dyDescent="0.3">
      <c r="B276" s="52"/>
      <c r="C276" s="52"/>
      <c r="D276" s="52"/>
      <c r="F276" s="54"/>
      <c r="H276" s="55"/>
      <c r="J276" s="57"/>
      <c r="L276" s="58"/>
      <c r="N276" s="52"/>
    </row>
    <row r="277" spans="1:14" x14ac:dyDescent="0.3">
      <c r="B277" s="52"/>
      <c r="C277" s="52"/>
      <c r="D277" s="52"/>
      <c r="F277" s="54"/>
      <c r="H277" s="55"/>
      <c r="J277" s="57"/>
      <c r="L277" s="58"/>
      <c r="N277" s="52"/>
    </row>
    <row r="278" spans="1:14" x14ac:dyDescent="0.3">
      <c r="B278" s="52"/>
      <c r="C278" s="52"/>
      <c r="D278" s="52"/>
      <c r="F278" s="54"/>
      <c r="H278" s="55"/>
      <c r="J278" s="57"/>
      <c r="L278" s="58"/>
      <c r="N278" s="52"/>
    </row>
    <row r="279" spans="1:14" x14ac:dyDescent="0.3">
      <c r="B279" s="52"/>
      <c r="C279" s="52"/>
      <c r="D279" s="52"/>
      <c r="F279" s="54"/>
      <c r="H279" s="55"/>
      <c r="J279" s="57"/>
      <c r="L279" s="58"/>
      <c r="N279" s="52"/>
    </row>
    <row r="280" spans="1:14" x14ac:dyDescent="0.3">
      <c r="B280" s="52"/>
      <c r="C280" s="52"/>
      <c r="D280" s="52"/>
      <c r="F280" s="54"/>
      <c r="H280" s="55"/>
      <c r="J280" s="57"/>
      <c r="L280" s="58"/>
      <c r="N280" s="52"/>
    </row>
    <row r="281" spans="1:14" x14ac:dyDescent="0.3">
      <c r="B281" s="52"/>
      <c r="C281" s="52"/>
      <c r="D281" s="52"/>
      <c r="F281" s="54"/>
      <c r="H281" s="55"/>
      <c r="J281" s="57"/>
      <c r="L281" s="58"/>
      <c r="N281" s="52"/>
    </row>
    <row r="282" spans="1:14" x14ac:dyDescent="0.3">
      <c r="B282" s="52"/>
      <c r="C282" s="52"/>
      <c r="D282" s="52"/>
      <c r="F282" s="54"/>
      <c r="H282" s="55"/>
      <c r="J282" s="57"/>
      <c r="L282" s="58"/>
      <c r="N282" s="52"/>
    </row>
    <row r="283" spans="1:14" s="51" customFormat="1" x14ac:dyDescent="0.3">
      <c r="A283" s="53"/>
      <c r="B283" s="52"/>
      <c r="C283" s="52"/>
      <c r="D283" s="52"/>
      <c r="E283" s="53"/>
      <c r="F283" s="54"/>
      <c r="G283" s="53"/>
      <c r="H283" s="55"/>
      <c r="I283" s="53"/>
      <c r="J283" s="57"/>
      <c r="K283" s="53"/>
      <c r="L283" s="58"/>
      <c r="M283" s="53"/>
      <c r="N283" s="52"/>
    </row>
    <row r="284" spans="1:14" x14ac:dyDescent="0.3">
      <c r="A284" s="37"/>
      <c r="B284" s="56"/>
      <c r="C284" s="56"/>
      <c r="D284" s="56"/>
      <c r="F284" s="54"/>
      <c r="H284" s="55"/>
      <c r="J284" s="57"/>
      <c r="L284" s="58"/>
      <c r="N284" s="56"/>
    </row>
    <row r="287" spans="1:14" x14ac:dyDescent="0.3">
      <c r="A287" s="47"/>
      <c r="J287" s="57"/>
      <c r="L287" s="58"/>
    </row>
    <row r="288" spans="1:14" x14ac:dyDescent="0.3">
      <c r="A288" s="47"/>
      <c r="J288" s="57"/>
      <c r="L288" s="58"/>
    </row>
    <row r="289" spans="2:14" x14ac:dyDescent="0.3">
      <c r="B289" s="52"/>
      <c r="C289" s="52"/>
      <c r="D289" s="52"/>
      <c r="F289" s="54"/>
      <c r="H289" s="55"/>
      <c r="J289" s="57"/>
      <c r="L289" s="58"/>
      <c r="N289" s="52"/>
    </row>
    <row r="290" spans="2:14" x14ac:dyDescent="0.3">
      <c r="B290" s="52"/>
      <c r="C290" s="52"/>
      <c r="D290" s="52"/>
      <c r="F290" s="54"/>
      <c r="H290" s="55"/>
      <c r="J290" s="57"/>
      <c r="L290" s="58"/>
      <c r="N290" s="52"/>
    </row>
    <row r="291" spans="2:14" x14ac:dyDescent="0.3">
      <c r="B291" s="52"/>
      <c r="C291" s="52"/>
      <c r="D291" s="52"/>
      <c r="F291" s="54"/>
      <c r="H291" s="55"/>
      <c r="J291" s="57"/>
      <c r="L291" s="58"/>
      <c r="N291" s="52"/>
    </row>
    <row r="292" spans="2:14" x14ac:dyDescent="0.3">
      <c r="B292" s="52"/>
      <c r="C292" s="52"/>
      <c r="D292" s="52"/>
      <c r="F292" s="54"/>
      <c r="H292" s="55"/>
      <c r="J292" s="57"/>
      <c r="L292" s="58"/>
      <c r="N292" s="52"/>
    </row>
    <row r="293" spans="2:14" x14ac:dyDescent="0.3">
      <c r="B293" s="52"/>
      <c r="C293" s="52"/>
      <c r="D293" s="52"/>
      <c r="F293" s="54"/>
      <c r="H293" s="55"/>
      <c r="J293" s="57"/>
      <c r="L293" s="58"/>
      <c r="N293" s="52"/>
    </row>
    <row r="294" spans="2:14" x14ac:dyDescent="0.3">
      <c r="B294" s="52"/>
      <c r="C294" s="52"/>
      <c r="D294" s="52"/>
      <c r="F294" s="54"/>
      <c r="H294" s="55"/>
      <c r="J294" s="57"/>
      <c r="L294" s="58"/>
      <c r="N294" s="52"/>
    </row>
    <row r="295" spans="2:14" x14ac:dyDescent="0.3">
      <c r="B295" s="52"/>
      <c r="C295" s="52"/>
      <c r="D295" s="52"/>
      <c r="F295" s="54"/>
      <c r="H295" s="55"/>
      <c r="J295" s="57"/>
      <c r="L295" s="58"/>
      <c r="N295" s="52"/>
    </row>
    <row r="296" spans="2:14" x14ac:dyDescent="0.3">
      <c r="B296" s="52"/>
      <c r="C296" s="52"/>
      <c r="D296" s="52"/>
      <c r="F296" s="54"/>
      <c r="H296" s="55"/>
      <c r="J296" s="57"/>
      <c r="L296" s="58"/>
      <c r="N296" s="52"/>
    </row>
    <row r="297" spans="2:14" x14ac:dyDescent="0.3">
      <c r="B297" s="52"/>
      <c r="C297" s="52"/>
      <c r="D297" s="52"/>
      <c r="F297" s="54"/>
      <c r="H297" s="55"/>
      <c r="J297" s="57"/>
      <c r="L297" s="58"/>
      <c r="N297" s="52"/>
    </row>
    <row r="298" spans="2:14" x14ac:dyDescent="0.3">
      <c r="B298" s="52"/>
      <c r="C298" s="52"/>
      <c r="D298" s="52"/>
      <c r="F298" s="54"/>
      <c r="H298" s="55"/>
      <c r="J298" s="57"/>
      <c r="L298" s="58"/>
      <c r="N298" s="52"/>
    </row>
    <row r="299" spans="2:14" x14ac:dyDescent="0.3">
      <c r="B299" s="52"/>
      <c r="C299" s="52"/>
      <c r="D299" s="52"/>
      <c r="F299" s="54"/>
      <c r="H299" s="55"/>
      <c r="J299" s="57"/>
      <c r="L299" s="58"/>
      <c r="N299" s="52"/>
    </row>
    <row r="300" spans="2:14" x14ac:dyDescent="0.3">
      <c r="B300" s="52"/>
      <c r="C300" s="52"/>
      <c r="D300" s="52"/>
      <c r="F300" s="54"/>
      <c r="H300" s="55"/>
      <c r="J300" s="57"/>
      <c r="L300" s="58"/>
      <c r="N300" s="52"/>
    </row>
    <row r="301" spans="2:14" x14ac:dyDescent="0.3">
      <c r="B301" s="52"/>
      <c r="C301" s="52"/>
      <c r="D301" s="52"/>
      <c r="F301" s="54"/>
      <c r="H301" s="55"/>
      <c r="J301" s="57"/>
      <c r="L301" s="58"/>
      <c r="N301" s="52"/>
    </row>
    <row r="302" spans="2:14" x14ac:dyDescent="0.3">
      <c r="B302" s="52"/>
      <c r="C302" s="52"/>
      <c r="D302" s="52"/>
      <c r="F302" s="54"/>
      <c r="H302" s="55"/>
      <c r="J302" s="57"/>
      <c r="L302" s="58"/>
      <c r="N302" s="52"/>
    </row>
    <row r="303" spans="2:14" x14ac:dyDescent="0.3">
      <c r="B303" s="52"/>
      <c r="C303" s="52"/>
      <c r="D303" s="52"/>
      <c r="F303" s="54"/>
      <c r="H303" s="55"/>
      <c r="J303" s="57"/>
      <c r="L303" s="58"/>
      <c r="N303" s="52"/>
    </row>
    <row r="304" spans="2:14" x14ac:dyDescent="0.3">
      <c r="B304" s="52"/>
      <c r="C304" s="52"/>
      <c r="D304" s="52"/>
      <c r="F304" s="54"/>
      <c r="H304" s="55"/>
      <c r="J304" s="57"/>
      <c r="L304" s="58"/>
      <c r="N304" s="52"/>
    </row>
    <row r="305" spans="2:14" x14ac:dyDescent="0.3">
      <c r="B305" s="52"/>
      <c r="C305" s="52"/>
      <c r="D305" s="52"/>
      <c r="F305" s="54"/>
      <c r="H305" s="55"/>
      <c r="J305" s="57"/>
      <c r="L305" s="58"/>
      <c r="N305" s="52"/>
    </row>
    <row r="306" spans="2:14" x14ac:dyDescent="0.3">
      <c r="B306" s="52"/>
      <c r="C306" s="52"/>
      <c r="D306" s="52"/>
      <c r="F306" s="54"/>
      <c r="H306" s="55"/>
      <c r="J306" s="57"/>
      <c r="L306" s="58"/>
      <c r="N306" s="52"/>
    </row>
    <row r="307" spans="2:14" x14ac:dyDescent="0.3">
      <c r="B307" s="52"/>
      <c r="C307" s="52"/>
      <c r="D307" s="52"/>
      <c r="F307" s="54"/>
      <c r="H307" s="55"/>
      <c r="J307" s="57"/>
      <c r="L307" s="58"/>
      <c r="N307" s="52"/>
    </row>
    <row r="308" spans="2:14" x14ac:dyDescent="0.3">
      <c r="B308" s="52"/>
      <c r="C308" s="52"/>
      <c r="D308" s="52"/>
      <c r="F308" s="54"/>
      <c r="H308" s="55"/>
      <c r="J308" s="57"/>
      <c r="L308" s="58"/>
      <c r="N308" s="52"/>
    </row>
    <row r="309" spans="2:14" x14ac:dyDescent="0.3">
      <c r="B309" s="52"/>
      <c r="C309" s="52"/>
      <c r="D309" s="52"/>
      <c r="F309" s="54"/>
      <c r="H309" s="55"/>
      <c r="J309" s="57"/>
      <c r="L309" s="58"/>
      <c r="N309" s="52"/>
    </row>
    <row r="310" spans="2:14" x14ac:dyDescent="0.3">
      <c r="B310" s="52"/>
      <c r="C310" s="52"/>
      <c r="D310" s="52"/>
      <c r="F310" s="54"/>
      <c r="H310" s="55"/>
      <c r="J310" s="57"/>
      <c r="L310" s="58"/>
      <c r="N310" s="52"/>
    </row>
    <row r="311" spans="2:14" x14ac:dyDescent="0.3">
      <c r="B311" s="52"/>
      <c r="C311" s="52"/>
      <c r="D311" s="52"/>
      <c r="F311" s="54"/>
      <c r="H311" s="55"/>
      <c r="J311" s="57"/>
      <c r="L311" s="58"/>
      <c r="N311" s="52"/>
    </row>
    <row r="312" spans="2:14" x14ac:dyDescent="0.3">
      <c r="B312" s="52"/>
      <c r="C312" s="52"/>
      <c r="D312" s="52"/>
      <c r="F312" s="54"/>
      <c r="H312" s="55"/>
      <c r="J312" s="57"/>
      <c r="L312" s="58"/>
      <c r="N312" s="52"/>
    </row>
    <row r="313" spans="2:14" x14ac:dyDescent="0.3">
      <c r="B313" s="52"/>
      <c r="C313" s="52"/>
      <c r="D313" s="52"/>
      <c r="F313" s="54"/>
      <c r="H313" s="55"/>
      <c r="J313" s="57"/>
      <c r="L313" s="58"/>
      <c r="N313" s="52"/>
    </row>
    <row r="314" spans="2:14" x14ac:dyDescent="0.3">
      <c r="B314" s="52"/>
      <c r="C314" s="52"/>
      <c r="D314" s="52"/>
      <c r="F314" s="54"/>
      <c r="H314" s="55"/>
      <c r="J314" s="57"/>
      <c r="L314" s="58"/>
      <c r="N314" s="52"/>
    </row>
    <row r="315" spans="2:14" x14ac:dyDescent="0.3">
      <c r="B315" s="52"/>
      <c r="C315" s="52"/>
      <c r="D315" s="52"/>
      <c r="F315" s="54"/>
      <c r="H315" s="55"/>
      <c r="J315" s="57"/>
      <c r="L315" s="58"/>
      <c r="N315" s="52"/>
    </row>
    <row r="316" spans="2:14" x14ac:dyDescent="0.3">
      <c r="B316" s="52"/>
      <c r="C316" s="52"/>
      <c r="D316" s="52"/>
      <c r="F316" s="54"/>
      <c r="H316" s="55"/>
      <c r="J316" s="57"/>
      <c r="L316" s="58"/>
      <c r="N316" s="52"/>
    </row>
    <row r="317" spans="2:14" x14ac:dyDescent="0.3">
      <c r="B317" s="52"/>
      <c r="C317" s="52"/>
      <c r="D317" s="52"/>
      <c r="F317" s="54"/>
      <c r="H317" s="55"/>
      <c r="J317" s="57"/>
      <c r="L317" s="58"/>
      <c r="N317" s="52"/>
    </row>
    <row r="318" spans="2:14" x14ac:dyDescent="0.3">
      <c r="B318" s="52"/>
      <c r="C318" s="52"/>
      <c r="D318" s="52"/>
      <c r="F318" s="54"/>
      <c r="H318" s="55"/>
      <c r="J318" s="57"/>
      <c r="L318" s="58"/>
      <c r="N318" s="52"/>
    </row>
    <row r="319" spans="2:14" x14ac:dyDescent="0.3">
      <c r="B319" s="52"/>
      <c r="C319" s="52"/>
      <c r="D319" s="52"/>
      <c r="F319" s="54"/>
      <c r="H319" s="55"/>
      <c r="J319" s="57"/>
      <c r="L319" s="58"/>
      <c r="N319" s="52"/>
    </row>
    <row r="320" spans="2:14" x14ac:dyDescent="0.3">
      <c r="B320" s="52"/>
      <c r="C320" s="52"/>
      <c r="D320" s="52"/>
      <c r="F320" s="54"/>
      <c r="H320" s="55"/>
      <c r="J320" s="57"/>
      <c r="L320" s="58"/>
      <c r="N320" s="52"/>
    </row>
    <row r="321" spans="2:14" x14ac:dyDescent="0.3">
      <c r="B321" s="52"/>
      <c r="C321" s="52"/>
      <c r="D321" s="52"/>
      <c r="F321" s="54"/>
      <c r="H321" s="55"/>
      <c r="J321" s="57"/>
      <c r="L321" s="58"/>
      <c r="N321" s="52"/>
    </row>
    <row r="322" spans="2:14" x14ac:dyDescent="0.3">
      <c r="B322" s="52"/>
      <c r="C322" s="52"/>
      <c r="D322" s="52"/>
      <c r="F322" s="54"/>
      <c r="H322" s="55"/>
      <c r="J322" s="57"/>
      <c r="L322" s="58"/>
      <c r="N322" s="52"/>
    </row>
    <row r="323" spans="2:14" x14ac:dyDescent="0.3">
      <c r="B323" s="52"/>
      <c r="C323" s="52"/>
      <c r="D323" s="52"/>
      <c r="F323" s="54"/>
      <c r="H323" s="55"/>
      <c r="J323" s="57"/>
      <c r="L323" s="58"/>
      <c r="N323" s="52"/>
    </row>
    <row r="324" spans="2:14" x14ac:dyDescent="0.3">
      <c r="B324" s="52"/>
      <c r="C324" s="52"/>
      <c r="D324" s="52"/>
      <c r="F324" s="54"/>
      <c r="H324" s="55"/>
      <c r="J324" s="57"/>
      <c r="L324" s="58"/>
      <c r="N324" s="52"/>
    </row>
    <row r="325" spans="2:14" x14ac:dyDescent="0.3">
      <c r="B325" s="52"/>
      <c r="C325" s="52"/>
      <c r="D325" s="52"/>
      <c r="F325" s="54"/>
      <c r="H325" s="55"/>
      <c r="J325" s="57"/>
      <c r="L325" s="58"/>
      <c r="N325" s="52"/>
    </row>
    <row r="326" spans="2:14" x14ac:dyDescent="0.3">
      <c r="B326" s="52"/>
      <c r="C326" s="52"/>
      <c r="D326" s="52"/>
      <c r="F326" s="54"/>
      <c r="H326" s="55"/>
      <c r="J326" s="57"/>
      <c r="L326" s="58"/>
      <c r="N326" s="52"/>
    </row>
    <row r="327" spans="2:14" x14ac:dyDescent="0.3">
      <c r="B327" s="52"/>
      <c r="C327" s="52"/>
      <c r="D327" s="52"/>
      <c r="F327" s="54"/>
      <c r="H327" s="55"/>
      <c r="J327" s="57"/>
      <c r="L327" s="58"/>
      <c r="N327" s="52"/>
    </row>
    <row r="328" spans="2:14" x14ac:dyDescent="0.3">
      <c r="B328" s="52"/>
      <c r="C328" s="52"/>
      <c r="D328" s="52"/>
      <c r="F328" s="54"/>
      <c r="H328" s="55"/>
      <c r="J328" s="57"/>
      <c r="L328" s="58"/>
      <c r="N328" s="52"/>
    </row>
    <row r="329" spans="2:14" x14ac:dyDescent="0.3">
      <c r="B329" s="52"/>
      <c r="C329" s="52"/>
      <c r="D329" s="52"/>
      <c r="F329" s="54"/>
      <c r="H329" s="55"/>
      <c r="J329" s="57"/>
      <c r="L329" s="58"/>
      <c r="N329" s="52"/>
    </row>
    <row r="330" spans="2:14" x14ac:dyDescent="0.3">
      <c r="B330" s="52"/>
      <c r="C330" s="52"/>
      <c r="D330" s="52"/>
      <c r="F330" s="54"/>
      <c r="H330" s="55"/>
      <c r="J330" s="57"/>
      <c r="L330" s="58"/>
      <c r="N330" s="52"/>
    </row>
    <row r="331" spans="2:14" x14ac:dyDescent="0.3">
      <c r="B331" s="52"/>
      <c r="C331" s="52"/>
      <c r="D331" s="52"/>
      <c r="F331" s="54"/>
      <c r="H331" s="55"/>
      <c r="J331" s="57"/>
      <c r="L331" s="58"/>
      <c r="N331" s="52"/>
    </row>
    <row r="332" spans="2:14" x14ac:dyDescent="0.3">
      <c r="B332" s="52"/>
      <c r="C332" s="52"/>
      <c r="D332" s="52"/>
      <c r="F332" s="54"/>
      <c r="H332" s="55"/>
      <c r="J332" s="57"/>
      <c r="L332" s="58"/>
      <c r="N332" s="52"/>
    </row>
    <row r="333" spans="2:14" x14ac:dyDescent="0.3">
      <c r="B333" s="52"/>
      <c r="C333" s="52"/>
      <c r="D333" s="52"/>
      <c r="F333" s="54"/>
      <c r="H333" s="55"/>
      <c r="J333" s="57"/>
      <c r="L333" s="58"/>
      <c r="N333" s="52"/>
    </row>
    <row r="334" spans="2:14" x14ac:dyDescent="0.3">
      <c r="B334" s="52"/>
      <c r="C334" s="52"/>
      <c r="D334" s="52"/>
      <c r="F334" s="54"/>
      <c r="H334" s="55"/>
      <c r="J334" s="57"/>
      <c r="L334" s="58"/>
      <c r="N334" s="52"/>
    </row>
    <row r="335" spans="2:14" x14ac:dyDescent="0.3">
      <c r="B335" s="52"/>
      <c r="C335" s="52"/>
      <c r="D335" s="52"/>
      <c r="F335" s="54"/>
      <c r="H335" s="55"/>
      <c r="J335" s="57"/>
      <c r="L335" s="58"/>
      <c r="N335" s="52"/>
    </row>
    <row r="336" spans="2:14" x14ac:dyDescent="0.3">
      <c r="B336" s="52"/>
      <c r="C336" s="52"/>
      <c r="D336" s="52"/>
      <c r="F336" s="54"/>
      <c r="H336" s="55"/>
      <c r="J336" s="57"/>
      <c r="L336" s="58"/>
      <c r="N336" s="52"/>
    </row>
    <row r="337" spans="2:14" x14ac:dyDescent="0.3">
      <c r="B337" s="52"/>
      <c r="C337" s="52"/>
      <c r="D337" s="52"/>
      <c r="F337" s="54"/>
      <c r="H337" s="55"/>
      <c r="J337" s="57"/>
      <c r="L337" s="58"/>
      <c r="N337" s="52"/>
    </row>
    <row r="338" spans="2:14" x14ac:dyDescent="0.3">
      <c r="B338" s="52"/>
      <c r="C338" s="52"/>
      <c r="D338" s="52"/>
      <c r="F338" s="54"/>
      <c r="H338" s="55"/>
      <c r="J338" s="57"/>
      <c r="L338" s="58"/>
      <c r="N338" s="52"/>
    </row>
    <row r="339" spans="2:14" x14ac:dyDescent="0.3">
      <c r="B339" s="52"/>
      <c r="C339" s="52"/>
      <c r="D339" s="52"/>
      <c r="F339" s="54"/>
      <c r="H339" s="55"/>
      <c r="J339" s="57"/>
      <c r="L339" s="58"/>
      <c r="N339" s="52"/>
    </row>
    <row r="340" spans="2:14" x14ac:dyDescent="0.3">
      <c r="B340" s="52"/>
      <c r="C340" s="52"/>
      <c r="D340" s="52"/>
      <c r="F340" s="54"/>
      <c r="H340" s="55"/>
      <c r="J340" s="57"/>
      <c r="L340" s="58"/>
      <c r="N340" s="52"/>
    </row>
    <row r="341" spans="2:14" x14ac:dyDescent="0.3">
      <c r="B341" s="52"/>
      <c r="C341" s="52"/>
      <c r="D341" s="52"/>
      <c r="F341" s="54"/>
      <c r="H341" s="55"/>
      <c r="J341" s="57"/>
      <c r="L341" s="58"/>
      <c r="N341" s="52"/>
    </row>
    <row r="342" spans="2:14" x14ac:dyDescent="0.3">
      <c r="B342" s="52"/>
      <c r="C342" s="52"/>
      <c r="D342" s="52"/>
      <c r="F342" s="54"/>
      <c r="H342" s="55"/>
      <c r="J342" s="57"/>
      <c r="L342" s="58"/>
      <c r="N342" s="52"/>
    </row>
    <row r="343" spans="2:14" x14ac:dyDescent="0.3">
      <c r="B343" s="52"/>
      <c r="C343" s="52"/>
      <c r="D343" s="52"/>
      <c r="F343" s="54"/>
      <c r="H343" s="55"/>
      <c r="J343" s="57"/>
      <c r="L343" s="58"/>
      <c r="N343" s="52"/>
    </row>
    <row r="344" spans="2:14" x14ac:dyDescent="0.3">
      <c r="B344" s="52"/>
      <c r="C344" s="52"/>
      <c r="D344" s="52"/>
      <c r="F344" s="54"/>
      <c r="H344" s="55"/>
      <c r="J344" s="57"/>
      <c r="L344" s="58"/>
      <c r="N344" s="52"/>
    </row>
    <row r="345" spans="2:14" x14ac:dyDescent="0.3">
      <c r="B345" s="52"/>
      <c r="C345" s="52"/>
      <c r="D345" s="52"/>
      <c r="F345" s="54"/>
      <c r="H345" s="55"/>
      <c r="J345" s="57"/>
      <c r="L345" s="58"/>
      <c r="N345" s="52"/>
    </row>
    <row r="346" spans="2:14" x14ac:dyDescent="0.3">
      <c r="B346" s="52"/>
      <c r="C346" s="52"/>
      <c r="D346" s="52"/>
      <c r="F346" s="54"/>
      <c r="H346" s="55"/>
      <c r="J346" s="57"/>
      <c r="L346" s="58"/>
      <c r="N346" s="52"/>
    </row>
    <row r="347" spans="2:14" x14ac:dyDescent="0.3">
      <c r="B347" s="52"/>
      <c r="C347" s="52"/>
      <c r="D347" s="52"/>
      <c r="F347" s="54"/>
      <c r="H347" s="55"/>
      <c r="J347" s="57"/>
      <c r="L347" s="58"/>
      <c r="N347" s="52"/>
    </row>
    <row r="348" spans="2:14" x14ac:dyDescent="0.3">
      <c r="B348" s="52"/>
      <c r="C348" s="52"/>
      <c r="D348" s="52"/>
      <c r="F348" s="54"/>
      <c r="H348" s="55"/>
      <c r="J348" s="57"/>
      <c r="L348" s="58"/>
      <c r="N348" s="52"/>
    </row>
    <row r="349" spans="2:14" x14ac:dyDescent="0.3">
      <c r="B349" s="52"/>
      <c r="C349" s="52"/>
      <c r="D349" s="52"/>
      <c r="F349" s="54"/>
      <c r="H349" s="55"/>
      <c r="J349" s="57"/>
      <c r="L349" s="58"/>
      <c r="N349" s="52"/>
    </row>
    <row r="350" spans="2:14" x14ac:dyDescent="0.3">
      <c r="B350" s="52"/>
      <c r="C350" s="52"/>
      <c r="D350" s="52"/>
      <c r="F350" s="54"/>
      <c r="H350" s="55"/>
      <c r="J350" s="57"/>
      <c r="L350" s="58"/>
      <c r="N350" s="52"/>
    </row>
    <row r="351" spans="2:14" x14ac:dyDescent="0.3">
      <c r="B351" s="52"/>
      <c r="C351" s="52"/>
      <c r="D351" s="52"/>
      <c r="F351" s="54"/>
      <c r="H351" s="55"/>
      <c r="J351" s="57"/>
      <c r="L351" s="58"/>
      <c r="N351" s="52"/>
    </row>
    <row r="352" spans="2:14" x14ac:dyDescent="0.3">
      <c r="B352" s="52"/>
      <c r="C352" s="52"/>
      <c r="D352" s="52"/>
      <c r="F352" s="54"/>
      <c r="H352" s="55"/>
      <c r="J352" s="57"/>
      <c r="L352" s="58"/>
      <c r="N352" s="52"/>
    </row>
    <row r="353" spans="2:14" x14ac:dyDescent="0.3">
      <c r="B353" s="52"/>
      <c r="C353" s="52"/>
      <c r="D353" s="52"/>
      <c r="F353" s="54"/>
      <c r="H353" s="55"/>
      <c r="J353" s="57"/>
      <c r="L353" s="58"/>
      <c r="N353" s="52"/>
    </row>
    <row r="354" spans="2:14" x14ac:dyDescent="0.3">
      <c r="B354" s="52"/>
      <c r="C354" s="52"/>
      <c r="D354" s="52"/>
      <c r="F354" s="54"/>
      <c r="H354" s="55"/>
      <c r="J354" s="57"/>
      <c r="L354" s="58"/>
      <c r="N354" s="52"/>
    </row>
    <row r="355" spans="2:14" x14ac:dyDescent="0.3">
      <c r="B355" s="52"/>
      <c r="C355" s="52"/>
      <c r="D355" s="52"/>
      <c r="F355" s="54"/>
      <c r="H355" s="55"/>
      <c r="J355" s="57"/>
      <c r="L355" s="58"/>
      <c r="N355" s="52"/>
    </row>
    <row r="356" spans="2:14" x14ac:dyDescent="0.3">
      <c r="B356" s="52"/>
      <c r="C356" s="52"/>
      <c r="D356" s="52"/>
      <c r="F356" s="54"/>
      <c r="H356" s="55"/>
      <c r="J356" s="57"/>
      <c r="L356" s="58"/>
      <c r="N356" s="52"/>
    </row>
    <row r="357" spans="2:14" x14ac:dyDescent="0.3">
      <c r="B357" s="52"/>
      <c r="C357" s="52"/>
      <c r="D357" s="52"/>
      <c r="F357" s="54"/>
      <c r="H357" s="55"/>
      <c r="J357" s="57"/>
      <c r="L357" s="58"/>
      <c r="N357" s="52"/>
    </row>
    <row r="358" spans="2:14" x14ac:dyDescent="0.3">
      <c r="B358" s="52"/>
      <c r="C358" s="52"/>
      <c r="D358" s="52"/>
      <c r="F358" s="54"/>
      <c r="H358" s="55"/>
      <c r="J358" s="57"/>
      <c r="L358" s="58"/>
      <c r="N358" s="52"/>
    </row>
    <row r="359" spans="2:14" x14ac:dyDescent="0.3">
      <c r="B359" s="52"/>
      <c r="C359" s="52"/>
      <c r="D359" s="52"/>
      <c r="F359" s="54"/>
      <c r="H359" s="55"/>
      <c r="J359" s="57"/>
      <c r="L359" s="58"/>
      <c r="N359" s="52"/>
    </row>
    <row r="360" spans="2:14" x14ac:dyDescent="0.3">
      <c r="B360" s="52"/>
      <c r="C360" s="52"/>
      <c r="D360" s="52"/>
      <c r="F360" s="54"/>
      <c r="H360" s="55"/>
      <c r="J360" s="57"/>
      <c r="L360" s="58"/>
      <c r="N360" s="52"/>
    </row>
    <row r="361" spans="2:14" x14ac:dyDescent="0.3">
      <c r="B361" s="52"/>
      <c r="C361" s="52"/>
      <c r="D361" s="52"/>
      <c r="F361" s="54"/>
      <c r="H361" s="55"/>
      <c r="J361" s="57"/>
      <c r="L361" s="58"/>
      <c r="N361" s="52"/>
    </row>
    <row r="362" spans="2:14" x14ac:dyDescent="0.3">
      <c r="B362" s="52"/>
      <c r="C362" s="52"/>
      <c r="D362" s="52"/>
      <c r="F362" s="54"/>
      <c r="H362" s="55"/>
      <c r="J362" s="57"/>
      <c r="L362" s="58"/>
      <c r="N362" s="52"/>
    </row>
    <row r="363" spans="2:14" x14ac:dyDescent="0.3">
      <c r="B363" s="52"/>
      <c r="C363" s="52"/>
      <c r="D363" s="52"/>
      <c r="F363" s="54"/>
      <c r="H363" s="55"/>
      <c r="J363" s="57"/>
      <c r="L363" s="58"/>
      <c r="N363" s="52"/>
    </row>
    <row r="364" spans="2:14" x14ac:dyDescent="0.3">
      <c r="B364" s="52"/>
      <c r="C364" s="52"/>
      <c r="D364" s="52"/>
      <c r="F364" s="54"/>
      <c r="H364" s="55"/>
      <c r="J364" s="57"/>
      <c r="L364" s="58"/>
      <c r="N364" s="52"/>
    </row>
    <row r="365" spans="2:14" x14ac:dyDescent="0.3">
      <c r="B365" s="52"/>
      <c r="C365" s="52"/>
      <c r="D365" s="52"/>
      <c r="F365" s="54"/>
      <c r="H365" s="55"/>
      <c r="J365" s="57"/>
      <c r="L365" s="58"/>
      <c r="N365" s="52"/>
    </row>
    <row r="366" spans="2:14" x14ac:dyDescent="0.3">
      <c r="B366" s="52"/>
      <c r="C366" s="52"/>
      <c r="D366" s="52"/>
      <c r="F366" s="54"/>
      <c r="H366" s="55"/>
      <c r="J366" s="57"/>
      <c r="L366" s="58"/>
      <c r="N366" s="52"/>
    </row>
    <row r="367" spans="2:14" x14ac:dyDescent="0.3">
      <c r="B367" s="52"/>
      <c r="C367" s="52"/>
      <c r="D367" s="52"/>
      <c r="F367" s="54"/>
      <c r="H367" s="55"/>
      <c r="J367" s="57"/>
      <c r="L367" s="58"/>
      <c r="N367" s="52"/>
    </row>
    <row r="368" spans="2:14" x14ac:dyDescent="0.3">
      <c r="B368" s="52"/>
      <c r="C368" s="52"/>
      <c r="D368" s="52"/>
      <c r="F368" s="54"/>
      <c r="H368" s="55"/>
      <c r="J368" s="57"/>
      <c r="L368" s="58"/>
      <c r="N368" s="52"/>
    </row>
    <row r="369" spans="1:14" x14ac:dyDescent="0.3">
      <c r="B369" s="52"/>
      <c r="C369" s="52"/>
      <c r="D369" s="52"/>
      <c r="F369" s="54"/>
      <c r="H369" s="55"/>
      <c r="J369" s="57"/>
      <c r="L369" s="58"/>
      <c r="N369" s="52"/>
    </row>
    <row r="370" spans="1:14" s="41" customFormat="1" x14ac:dyDescent="0.3">
      <c r="A370" s="37"/>
      <c r="B370" s="56"/>
      <c r="C370" s="56"/>
      <c r="D370" s="56"/>
      <c r="E370" s="53"/>
      <c r="F370" s="54"/>
      <c r="G370" s="53"/>
      <c r="H370" s="55"/>
      <c r="I370" s="53"/>
      <c r="J370" s="57"/>
      <c r="K370" s="53"/>
      <c r="L370" s="58"/>
      <c r="M370" s="53"/>
      <c r="N370" s="56"/>
    </row>
  </sheetData>
  <sortState ref="A112:L197">
    <sortCondition ref="A197"/>
  </sortState>
  <mergeCells count="27">
    <mergeCell ref="L10:M10"/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09:L1048576 L1:L107">
    <cfRule type="cellIs" dxfId="1" priority="4" operator="greaterThanOrEqual">
      <formula>$L$17</formula>
    </cfRule>
  </conditionalFormatting>
  <conditionalFormatting sqref="L108">
    <cfRule type="cellIs" dxfId="0" priority="3" operator="greaterThanOrEqual">
      <formula>$L$17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zoomScale="90" zoomScaleNormal="90" workbookViewId="0"/>
  </sheetViews>
  <sheetFormatPr defaultColWidth="8.88671875" defaultRowHeight="14.4" x14ac:dyDescent="0.3"/>
  <cols>
    <col min="1" max="1" width="17.44140625" style="25" customWidth="1"/>
    <col min="2" max="2" width="13.109375" style="25" customWidth="1"/>
    <col min="3" max="3" width="17.44140625" style="25" customWidth="1"/>
    <col min="4" max="4" width="16.6640625" style="25" customWidth="1"/>
    <col min="5" max="6" width="8.6640625" style="25" customWidth="1"/>
    <col min="7" max="7" width="20" style="25" customWidth="1"/>
    <col min="8" max="8" width="10" style="25" customWidth="1"/>
    <col min="9" max="9" width="16.44140625" style="25" customWidth="1"/>
    <col min="10" max="10" width="16.6640625" style="25" customWidth="1"/>
    <col min="11" max="11" width="16.109375" style="25" customWidth="1"/>
    <col min="12" max="12" width="18.88671875" style="25" customWidth="1"/>
    <col min="13" max="13" width="18.88671875" style="28" customWidth="1"/>
    <col min="14" max="14" width="13.44140625" style="31" customWidth="1"/>
    <col min="15" max="15" width="18.88671875" style="32" customWidth="1"/>
    <col min="16" max="16" width="17.44140625" style="32" customWidth="1"/>
    <col min="17" max="17" width="7.44140625" style="32" customWidth="1"/>
    <col min="18" max="18" width="7.44140625" customWidth="1"/>
    <col min="23" max="23" width="11.109375" customWidth="1"/>
    <col min="24" max="24" width="12.6640625" customWidth="1"/>
    <col min="25" max="25" width="9.88671875" customWidth="1"/>
  </cols>
  <sheetData>
    <row r="1" spans="1:17" s="2" customFormat="1" x14ac:dyDescent="0.3">
      <c r="A1" s="6" t="s">
        <v>115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9"/>
      <c r="N1" s="5"/>
      <c r="O1" s="10"/>
      <c r="P1" s="10"/>
      <c r="Q1" s="10"/>
    </row>
    <row r="2" spans="1:17" s="3" customFormat="1" x14ac:dyDescent="0.3">
      <c r="A2" s="6" t="s">
        <v>92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9"/>
      <c r="N2" s="5"/>
      <c r="O2" s="10"/>
      <c r="P2" s="10"/>
      <c r="Q2" s="10"/>
    </row>
    <row r="3" spans="1:17" s="3" customFormat="1" ht="15" customHeight="1" x14ac:dyDescent="0.3">
      <c r="A3" s="11" t="s">
        <v>93</v>
      </c>
      <c r="B3" s="12" t="s">
        <v>116</v>
      </c>
      <c r="C3" s="7"/>
      <c r="D3" s="7"/>
      <c r="E3" s="7"/>
      <c r="F3" s="7"/>
      <c r="G3" s="11"/>
      <c r="H3" s="12"/>
      <c r="I3" s="12"/>
      <c r="J3" s="12"/>
      <c r="K3" s="12"/>
      <c r="L3" s="7"/>
      <c r="M3" s="9"/>
      <c r="N3" s="5"/>
      <c r="O3" s="10"/>
      <c r="P3" s="10"/>
      <c r="Q3" s="10"/>
    </row>
    <row r="4" spans="1:17" s="3" customFormat="1" ht="15" customHeight="1" x14ac:dyDescent="0.3">
      <c r="A4" s="11" t="s">
        <v>94</v>
      </c>
      <c r="B4" s="7"/>
      <c r="C4" s="7"/>
      <c r="D4" s="7"/>
      <c r="E4" s="7"/>
      <c r="F4" s="7"/>
      <c r="G4" s="11"/>
      <c r="H4" s="11"/>
      <c r="I4" s="11"/>
      <c r="J4" s="11"/>
      <c r="K4" s="11"/>
      <c r="L4" s="7"/>
      <c r="M4" s="9"/>
      <c r="N4" s="5"/>
      <c r="O4" s="10"/>
      <c r="P4" s="10"/>
      <c r="Q4" s="10"/>
    </row>
    <row r="5" spans="1:17" s="3" customFormat="1" ht="15" customHeight="1" x14ac:dyDescent="0.3">
      <c r="A5" s="11" t="s">
        <v>117</v>
      </c>
      <c r="B5" s="12" t="s">
        <v>118</v>
      </c>
      <c r="C5" s="7"/>
      <c r="D5" s="7"/>
      <c r="E5" s="7"/>
      <c r="F5" s="7"/>
      <c r="G5" s="11"/>
      <c r="H5" s="12"/>
      <c r="I5" s="12"/>
      <c r="J5" s="12"/>
      <c r="K5" s="12"/>
      <c r="L5" s="7"/>
      <c r="M5" s="9"/>
      <c r="N5" s="5"/>
      <c r="O5" s="10"/>
      <c r="P5" s="10"/>
      <c r="Q5" s="10"/>
    </row>
    <row r="6" spans="1:17" s="3" customFormat="1" ht="15" customHeight="1" x14ac:dyDescent="0.3">
      <c r="A6" s="11" t="s">
        <v>119</v>
      </c>
      <c r="B6" s="12" t="s">
        <v>120</v>
      </c>
      <c r="C6" s="7"/>
      <c r="D6" s="7"/>
      <c r="E6" s="7"/>
      <c r="F6" s="7"/>
      <c r="G6" s="11"/>
      <c r="H6" s="12"/>
      <c r="I6" s="12"/>
      <c r="J6" s="12"/>
      <c r="K6" s="12"/>
      <c r="L6" s="7"/>
      <c r="M6" s="9"/>
      <c r="N6" s="5"/>
      <c r="O6" s="10"/>
      <c r="P6" s="10"/>
      <c r="Q6" s="10"/>
    </row>
    <row r="7" spans="1:17" s="3" customFormat="1" ht="15" customHeight="1" x14ac:dyDescent="0.3">
      <c r="A7" s="11" t="s">
        <v>121</v>
      </c>
      <c r="B7" s="12" t="s">
        <v>122</v>
      </c>
      <c r="C7" s="7"/>
      <c r="D7" s="7"/>
      <c r="E7" s="7"/>
      <c r="F7" s="7"/>
      <c r="G7" s="11"/>
      <c r="H7" s="12"/>
      <c r="I7" s="12"/>
      <c r="J7" s="12"/>
      <c r="K7" s="12"/>
      <c r="L7" s="7"/>
      <c r="M7" s="9"/>
      <c r="N7" s="5"/>
      <c r="O7" s="10"/>
      <c r="P7" s="10"/>
      <c r="Q7" s="10"/>
    </row>
    <row r="8" spans="1:17" s="3" customFormat="1" ht="15" customHeight="1" x14ac:dyDescent="0.3">
      <c r="A8" s="11" t="s">
        <v>123</v>
      </c>
      <c r="B8" s="12" t="s">
        <v>124</v>
      </c>
      <c r="C8" s="7"/>
      <c r="D8" s="7"/>
      <c r="E8" s="7"/>
      <c r="F8" s="7"/>
      <c r="G8" s="11"/>
      <c r="H8" s="12"/>
      <c r="I8" s="12"/>
      <c r="J8" s="12"/>
      <c r="K8" s="12"/>
      <c r="L8" s="7"/>
      <c r="M8" s="9"/>
      <c r="N8" s="5"/>
      <c r="O8" s="10"/>
      <c r="P8" s="10"/>
      <c r="Q8" s="10"/>
    </row>
    <row r="9" spans="1:17" s="3" customFormat="1" x14ac:dyDescent="0.3">
      <c r="A9" s="11" t="s">
        <v>95</v>
      </c>
      <c r="B9" s="13" t="s">
        <v>96</v>
      </c>
      <c r="C9" s="7"/>
      <c r="D9" s="7"/>
      <c r="E9" s="7"/>
      <c r="F9" s="7"/>
      <c r="G9" s="11"/>
      <c r="H9" s="13"/>
      <c r="I9" s="13"/>
      <c r="J9" s="13"/>
      <c r="K9" s="13"/>
      <c r="L9" s="7"/>
      <c r="M9" s="9"/>
      <c r="N9" s="5"/>
      <c r="O9" s="10"/>
      <c r="P9" s="10"/>
      <c r="Q9" s="10"/>
    </row>
    <row r="10" spans="1:17" s="2" customFormat="1" x14ac:dyDescent="0.3">
      <c r="A10" s="14"/>
      <c r="B10" s="8"/>
      <c r="C10" s="8"/>
      <c r="D10" s="8"/>
      <c r="E10" s="8"/>
      <c r="F10" s="8"/>
      <c r="G10" s="15" t="s">
        <v>125</v>
      </c>
      <c r="H10" s="8"/>
      <c r="I10" s="8"/>
      <c r="J10" s="8"/>
      <c r="K10" s="8"/>
      <c r="L10" s="8"/>
      <c r="M10" s="9"/>
      <c r="N10" s="5"/>
      <c r="O10" s="10"/>
      <c r="P10" s="10"/>
      <c r="Q10" s="10"/>
    </row>
    <row r="11" spans="1:17" s="2" customFormat="1" ht="43.5" customHeight="1" thickBot="1" x14ac:dyDescent="0.35">
      <c r="A11" s="16" t="s">
        <v>97</v>
      </c>
      <c r="B11" s="16" t="s">
        <v>126</v>
      </c>
      <c r="C11" s="4" t="s">
        <v>120</v>
      </c>
      <c r="D11" s="4" t="s">
        <v>101</v>
      </c>
      <c r="E11" s="17"/>
      <c r="F11" s="8"/>
      <c r="G11" s="4" t="s">
        <v>99</v>
      </c>
      <c r="H11" s="4" t="s">
        <v>100</v>
      </c>
      <c r="I11" s="4" t="s">
        <v>120</v>
      </c>
      <c r="J11" s="4" t="s">
        <v>101</v>
      </c>
      <c r="K11" s="4" t="s">
        <v>127</v>
      </c>
      <c r="L11" s="4" t="s">
        <v>128</v>
      </c>
      <c r="M11" s="4" t="s">
        <v>102</v>
      </c>
    </row>
    <row r="12" spans="1:17" s="2" customFormat="1" ht="15" thickTop="1" x14ac:dyDescent="0.3">
      <c r="A12" s="9">
        <v>2014</v>
      </c>
      <c r="B12" s="18" t="s">
        <v>103</v>
      </c>
      <c r="C12" s="60">
        <v>154381</v>
      </c>
      <c r="D12" s="60">
        <v>10855</v>
      </c>
      <c r="E12" s="19"/>
      <c r="F12" s="8"/>
      <c r="G12" s="20">
        <v>41640</v>
      </c>
      <c r="H12" s="20">
        <v>42339</v>
      </c>
      <c r="I12" s="21">
        <f>SUM(C12:C35)</f>
        <v>3756621</v>
      </c>
      <c r="J12" s="21">
        <f>SUM(D12:D35)</f>
        <v>214953</v>
      </c>
      <c r="K12" s="22">
        <f t="shared" ref="K12:K17" si="0">J12/I12</f>
        <v>5.72197727691987E-2</v>
      </c>
      <c r="L12" s="22">
        <f>K12*1.2</f>
        <v>6.8663727323038437E-2</v>
      </c>
      <c r="M12" s="23">
        <f>ROUND(120*TRUNC(J12/I12,4),1)</f>
        <v>6.9</v>
      </c>
    </row>
    <row r="13" spans="1:17" s="2" customFormat="1" x14ac:dyDescent="0.3">
      <c r="A13" s="9">
        <v>2014</v>
      </c>
      <c r="B13" s="18" t="s">
        <v>104</v>
      </c>
      <c r="C13" s="60">
        <v>155027</v>
      </c>
      <c r="D13" s="60">
        <v>10893</v>
      </c>
      <c r="E13" s="19"/>
      <c r="F13" s="8"/>
      <c r="G13" s="20">
        <v>41671</v>
      </c>
      <c r="H13" s="20">
        <v>42370</v>
      </c>
      <c r="I13" s="21">
        <f>SUM(C13:C36)</f>
        <v>3759587</v>
      </c>
      <c r="J13" s="21">
        <f>SUM(D13:D36)</f>
        <v>212407</v>
      </c>
      <c r="K13" s="22">
        <f t="shared" si="0"/>
        <v>5.6497429105909769E-2</v>
      </c>
      <c r="L13" s="22">
        <f t="shared" ref="L13" si="1">K13*1.2</f>
        <v>6.7796914927091723E-2</v>
      </c>
      <c r="M13" s="23">
        <f t="shared" ref="M13:M17" si="2">ROUND(120*TRUNC(J13/I13,4),1)</f>
        <v>6.8</v>
      </c>
    </row>
    <row r="14" spans="1:17" s="2" customFormat="1" x14ac:dyDescent="0.3">
      <c r="A14" s="9">
        <v>2014</v>
      </c>
      <c r="B14" s="18" t="s">
        <v>105</v>
      </c>
      <c r="C14" s="60">
        <v>155627</v>
      </c>
      <c r="D14" s="60">
        <v>10537</v>
      </c>
      <c r="E14" s="19"/>
      <c r="F14" s="8"/>
      <c r="G14" s="20">
        <v>41699</v>
      </c>
      <c r="H14" s="20">
        <v>42401</v>
      </c>
      <c r="I14" s="21">
        <f t="shared" ref="I14:J16" si="3">SUM(C14:C37)</f>
        <v>3762839</v>
      </c>
      <c r="J14" s="21">
        <f t="shared" si="3"/>
        <v>209733</v>
      </c>
      <c r="K14" s="22">
        <f t="shared" si="0"/>
        <v>5.5737968060817912E-2</v>
      </c>
      <c r="L14" s="22">
        <f>K14*1.2</f>
        <v>6.6885561672981486E-2</v>
      </c>
      <c r="M14" s="23">
        <f t="shared" si="2"/>
        <v>6.7</v>
      </c>
    </row>
    <row r="15" spans="1:17" s="2" customFormat="1" x14ac:dyDescent="0.3">
      <c r="A15" s="9">
        <v>2014</v>
      </c>
      <c r="B15" s="18" t="s">
        <v>106</v>
      </c>
      <c r="C15" s="60">
        <v>154845</v>
      </c>
      <c r="D15" s="60">
        <v>9079</v>
      </c>
      <c r="E15" s="19"/>
      <c r="F15" s="8"/>
      <c r="G15" s="20">
        <v>41730</v>
      </c>
      <c r="H15" s="20">
        <v>42430</v>
      </c>
      <c r="I15" s="21">
        <f t="shared" si="3"/>
        <v>3766066</v>
      </c>
      <c r="J15" s="21">
        <f t="shared" si="3"/>
        <v>207312</v>
      </c>
      <c r="K15" s="22">
        <f t="shared" si="0"/>
        <v>5.5047362420095662E-2</v>
      </c>
      <c r="L15" s="22">
        <f>K15*1.2</f>
        <v>6.6056834904114792E-2</v>
      </c>
      <c r="M15" s="23">
        <f t="shared" si="2"/>
        <v>6.6</v>
      </c>
    </row>
    <row r="16" spans="1:17" s="2" customFormat="1" x14ac:dyDescent="0.3">
      <c r="A16" s="9">
        <v>2014</v>
      </c>
      <c r="B16" s="18" t="s">
        <v>107</v>
      </c>
      <c r="C16" s="60">
        <v>155841</v>
      </c>
      <c r="D16" s="60">
        <v>9443</v>
      </c>
      <c r="E16" s="19"/>
      <c r="F16" s="8"/>
      <c r="G16" s="20">
        <v>41760</v>
      </c>
      <c r="H16" s="20">
        <v>42461</v>
      </c>
      <c r="I16" s="21">
        <f t="shared" si="3"/>
        <v>3769709</v>
      </c>
      <c r="J16" s="21">
        <f t="shared" si="3"/>
        <v>205646</v>
      </c>
      <c r="K16" s="22">
        <f t="shared" si="0"/>
        <v>5.4552221404888281E-2</v>
      </c>
      <c r="L16" s="22">
        <f>K16*1.2</f>
        <v>6.5462665685865937E-2</v>
      </c>
      <c r="M16" s="23">
        <f t="shared" si="2"/>
        <v>6.5</v>
      </c>
    </row>
    <row r="17" spans="1:13" s="2" customFormat="1" x14ac:dyDescent="0.3">
      <c r="A17" s="9">
        <v>2014</v>
      </c>
      <c r="B17" s="18" t="s">
        <v>108</v>
      </c>
      <c r="C17" s="60">
        <v>156997</v>
      </c>
      <c r="D17" s="60">
        <v>9893</v>
      </c>
      <c r="E17" s="19"/>
      <c r="F17" s="8"/>
      <c r="G17" s="20">
        <v>41791</v>
      </c>
      <c r="H17" s="20">
        <v>42491</v>
      </c>
      <c r="I17" s="21">
        <f t="shared" ref="I17" si="4">SUM(C17:C40)</f>
        <v>3772668</v>
      </c>
      <c r="J17" s="21">
        <f t="shared" ref="J17" si="5">SUM(D17:D40)</f>
        <v>203410</v>
      </c>
      <c r="K17" s="22">
        <f t="shared" si="0"/>
        <v>5.3916750692083161E-2</v>
      </c>
      <c r="L17" s="22">
        <f>K17*1.2</f>
        <v>6.470010083049979E-2</v>
      </c>
      <c r="M17" s="23">
        <f t="shared" si="2"/>
        <v>6.5</v>
      </c>
    </row>
    <row r="18" spans="1:13" s="2" customFormat="1" x14ac:dyDescent="0.3">
      <c r="A18" s="9">
        <v>2014</v>
      </c>
      <c r="B18" s="18" t="s">
        <v>109</v>
      </c>
      <c r="C18" s="60">
        <v>157573</v>
      </c>
      <c r="D18" s="60">
        <v>10307</v>
      </c>
      <c r="E18" s="19"/>
      <c r="F18" s="8"/>
      <c r="G18" s="20">
        <v>41821</v>
      </c>
      <c r="H18" s="20">
        <v>42522</v>
      </c>
      <c r="I18" s="21">
        <f t="shared" ref="I18:I20" si="6">SUM(C18:C41)</f>
        <v>3775806</v>
      </c>
      <c r="J18" s="21">
        <f t="shared" ref="J18:J20" si="7">SUM(D18:D41)</f>
        <v>201661</v>
      </c>
      <c r="K18" s="22">
        <f t="shared" ref="K18:K21" si="8">J18/I18</f>
        <v>5.3408729156106005E-2</v>
      </c>
      <c r="L18" s="22">
        <f t="shared" ref="L18:L21" si="9">K18*1.2</f>
        <v>6.4090474987327201E-2</v>
      </c>
      <c r="M18" s="23">
        <f t="shared" ref="M18:M21" si="10">ROUND(120*TRUNC(J18/I18,4),1)</f>
        <v>6.4</v>
      </c>
    </row>
    <row r="19" spans="1:13" s="2" customFormat="1" x14ac:dyDescent="0.3">
      <c r="A19" s="9">
        <v>2014</v>
      </c>
      <c r="B19" s="18" t="s">
        <v>110</v>
      </c>
      <c r="C19" s="60">
        <v>156434</v>
      </c>
      <c r="D19" s="60">
        <v>9787</v>
      </c>
      <c r="E19" s="19"/>
      <c r="F19" s="8"/>
      <c r="G19" s="20">
        <v>41852</v>
      </c>
      <c r="H19" s="20">
        <v>42552</v>
      </c>
      <c r="I19" s="21">
        <f t="shared" si="6"/>
        <v>3778938</v>
      </c>
      <c r="J19" s="21">
        <f t="shared" si="7"/>
        <v>199621</v>
      </c>
      <c r="K19" s="22">
        <f t="shared" si="8"/>
        <v>5.2824629565237639E-2</v>
      </c>
      <c r="L19" s="22">
        <f t="shared" si="9"/>
        <v>6.3389555478285162E-2</v>
      </c>
      <c r="M19" s="23">
        <f t="shared" si="10"/>
        <v>6.3</v>
      </c>
    </row>
    <row r="20" spans="1:13" s="2" customFormat="1" x14ac:dyDescent="0.3">
      <c r="A20" s="9">
        <v>2014</v>
      </c>
      <c r="B20" s="18" t="s">
        <v>111</v>
      </c>
      <c r="C20" s="60">
        <v>155903</v>
      </c>
      <c r="D20" s="60">
        <v>8962</v>
      </c>
      <c r="E20" s="19"/>
      <c r="F20" s="8"/>
      <c r="G20" s="20">
        <v>41883</v>
      </c>
      <c r="H20" s="20">
        <v>42583</v>
      </c>
      <c r="I20" s="21">
        <f t="shared" si="6"/>
        <v>3782304</v>
      </c>
      <c r="J20" s="21">
        <f t="shared" si="7"/>
        <v>197830</v>
      </c>
      <c r="K20" s="22">
        <f t="shared" si="8"/>
        <v>5.2304098242764198E-2</v>
      </c>
      <c r="L20" s="22">
        <f t="shared" si="9"/>
        <v>6.2764917891317037E-2</v>
      </c>
      <c r="M20" s="23">
        <f t="shared" si="10"/>
        <v>6.3</v>
      </c>
    </row>
    <row r="21" spans="1:13" s="2" customFormat="1" x14ac:dyDescent="0.3">
      <c r="A21" s="9">
        <v>2014</v>
      </c>
      <c r="B21" s="18" t="s">
        <v>112</v>
      </c>
      <c r="C21" s="60">
        <v>156616</v>
      </c>
      <c r="D21" s="60">
        <v>8680</v>
      </c>
      <c r="E21" s="19"/>
      <c r="F21" s="8"/>
      <c r="G21" s="20">
        <v>41913</v>
      </c>
      <c r="H21" s="20">
        <v>42614</v>
      </c>
      <c r="I21" s="21">
        <f>SUM(C21:C44)</f>
        <v>3786037</v>
      </c>
      <c r="J21" s="21">
        <f>SUM(D21:D44)</f>
        <v>196526</v>
      </c>
      <c r="K21" s="22">
        <f t="shared" si="8"/>
        <v>5.190810338092311E-2</v>
      </c>
      <c r="L21" s="22">
        <f t="shared" si="9"/>
        <v>6.2289724057107726E-2</v>
      </c>
      <c r="M21" s="23">
        <f t="shared" si="10"/>
        <v>6.2</v>
      </c>
    </row>
    <row r="22" spans="1:13" s="2" customFormat="1" x14ac:dyDescent="0.3">
      <c r="A22" s="9">
        <v>2014</v>
      </c>
      <c r="B22" s="18" t="s">
        <v>113</v>
      </c>
      <c r="C22" s="60">
        <v>156297</v>
      </c>
      <c r="D22" s="60">
        <v>8630</v>
      </c>
      <c r="E22" s="19"/>
      <c r="F22" s="8"/>
      <c r="G22" s="8"/>
      <c r="H22" s="8"/>
      <c r="I22" s="8"/>
      <c r="J22" s="8"/>
      <c r="K22" s="24"/>
      <c r="L22" s="24"/>
      <c r="M22" s="24"/>
    </row>
    <row r="23" spans="1:13" s="2" customFormat="1" x14ac:dyDescent="0.3">
      <c r="A23" s="9">
        <v>2014</v>
      </c>
      <c r="B23" s="18" t="s">
        <v>114</v>
      </c>
      <c r="C23" s="60">
        <v>155521</v>
      </c>
      <c r="D23" s="60">
        <v>8331</v>
      </c>
      <c r="E23" s="19"/>
      <c r="F23" s="8"/>
      <c r="G23" s="8"/>
      <c r="H23" s="8"/>
      <c r="I23" s="8"/>
      <c r="J23" s="8"/>
      <c r="K23" s="8"/>
      <c r="L23" s="8"/>
      <c r="M23" s="8"/>
    </row>
    <row r="24" spans="1:13" s="2" customFormat="1" x14ac:dyDescent="0.3">
      <c r="A24" s="9">
        <v>2015</v>
      </c>
      <c r="B24" s="18" t="s">
        <v>103</v>
      </c>
      <c r="C24" s="60">
        <v>156050</v>
      </c>
      <c r="D24" s="60">
        <v>9498</v>
      </c>
      <c r="E24" s="19"/>
      <c r="F24" s="8"/>
      <c r="G24" s="8"/>
      <c r="H24" s="8"/>
      <c r="I24" s="8"/>
      <c r="J24" s="8"/>
      <c r="K24" s="8"/>
      <c r="L24" s="8"/>
      <c r="M24" s="8"/>
    </row>
    <row r="25" spans="1:13" s="2" customFormat="1" x14ac:dyDescent="0.3">
      <c r="A25" s="9">
        <v>2015</v>
      </c>
      <c r="B25" s="18" t="s">
        <v>104</v>
      </c>
      <c r="C25" s="60">
        <v>156213</v>
      </c>
      <c r="D25" s="60">
        <v>9095</v>
      </c>
      <c r="E25" s="19"/>
      <c r="F25" s="8"/>
      <c r="G25" s="8"/>
      <c r="H25" s="8"/>
      <c r="I25" s="8"/>
      <c r="J25" s="8"/>
      <c r="K25" s="8"/>
      <c r="L25" s="8"/>
      <c r="M25" s="8"/>
    </row>
    <row r="26" spans="1:13" s="2" customFormat="1" x14ac:dyDescent="0.3">
      <c r="A26" s="9">
        <v>2015</v>
      </c>
      <c r="B26" s="18" t="s">
        <v>105</v>
      </c>
      <c r="C26" s="60">
        <v>156318</v>
      </c>
      <c r="D26" s="60">
        <v>8682</v>
      </c>
      <c r="E26" s="19"/>
      <c r="F26" s="8"/>
      <c r="G26" s="8"/>
      <c r="H26" s="8"/>
      <c r="I26" s="8"/>
      <c r="J26" s="8"/>
      <c r="K26" s="8"/>
      <c r="L26" s="8"/>
      <c r="M26" s="8"/>
    </row>
    <row r="27" spans="1:13" s="2" customFormat="1" x14ac:dyDescent="0.3">
      <c r="A27" s="9">
        <v>2015</v>
      </c>
      <c r="B27" s="18" t="s">
        <v>106</v>
      </c>
      <c r="C27" s="60">
        <v>156554</v>
      </c>
      <c r="D27" s="60">
        <v>7966</v>
      </c>
      <c r="E27" s="19"/>
      <c r="F27" s="8"/>
      <c r="G27" s="8"/>
      <c r="H27" s="8"/>
      <c r="I27" s="8"/>
      <c r="J27" s="8"/>
      <c r="K27" s="8"/>
      <c r="L27" s="8"/>
      <c r="M27" s="8"/>
    </row>
    <row r="28" spans="1:13" s="2" customFormat="1" x14ac:dyDescent="0.3">
      <c r="A28" s="9">
        <v>2015</v>
      </c>
      <c r="B28" s="18" t="s">
        <v>107</v>
      </c>
      <c r="C28" s="60">
        <v>157719</v>
      </c>
      <c r="D28" s="60">
        <v>8370</v>
      </c>
      <c r="E28" s="19"/>
      <c r="F28" s="8"/>
      <c r="G28" s="8"/>
      <c r="H28" s="8"/>
      <c r="I28" s="8"/>
      <c r="J28" s="8"/>
      <c r="K28" s="8"/>
      <c r="L28" s="8"/>
      <c r="M28" s="8"/>
    </row>
    <row r="29" spans="1:13" s="2" customFormat="1" x14ac:dyDescent="0.3">
      <c r="A29" s="9">
        <v>2015</v>
      </c>
      <c r="B29" s="18" t="s">
        <v>108</v>
      </c>
      <c r="C29" s="60">
        <v>158283</v>
      </c>
      <c r="D29" s="60">
        <v>8638</v>
      </c>
      <c r="E29" s="19"/>
      <c r="F29" s="8"/>
      <c r="G29" s="8"/>
      <c r="H29" s="8"/>
      <c r="I29" s="8"/>
      <c r="J29" s="8"/>
      <c r="K29" s="8"/>
      <c r="L29" s="8"/>
      <c r="M29" s="8"/>
    </row>
    <row r="30" spans="1:13" s="2" customFormat="1" x14ac:dyDescent="0.3">
      <c r="A30" s="9">
        <v>2015</v>
      </c>
      <c r="B30" s="18" t="s">
        <v>109</v>
      </c>
      <c r="C30" s="60">
        <v>158527</v>
      </c>
      <c r="D30" s="60">
        <v>8805</v>
      </c>
      <c r="E30" s="19"/>
      <c r="F30" s="8"/>
      <c r="G30" s="8"/>
      <c r="H30" s="8"/>
      <c r="I30" s="8"/>
      <c r="J30" s="8"/>
      <c r="K30" s="8"/>
      <c r="L30" s="8"/>
      <c r="M30" s="8"/>
    </row>
    <row r="31" spans="1:13" s="2" customFormat="1" x14ac:dyDescent="0.3">
      <c r="A31" s="9">
        <v>2015</v>
      </c>
      <c r="B31" s="18" t="s">
        <v>110</v>
      </c>
      <c r="C31" s="60">
        <v>157390</v>
      </c>
      <c r="D31" s="60">
        <v>8162</v>
      </c>
      <c r="E31" s="19"/>
      <c r="F31" s="8"/>
      <c r="G31" s="8"/>
      <c r="H31" s="8"/>
      <c r="I31" s="8"/>
      <c r="J31" s="8"/>
      <c r="K31" s="8"/>
      <c r="L31" s="8"/>
      <c r="M31" s="8"/>
    </row>
    <row r="32" spans="1:13" s="2" customFormat="1" x14ac:dyDescent="0.3">
      <c r="A32" s="9">
        <v>2015</v>
      </c>
      <c r="B32" s="18" t="s">
        <v>111</v>
      </c>
      <c r="C32" s="60">
        <v>156607</v>
      </c>
      <c r="D32" s="60">
        <v>7628</v>
      </c>
      <c r="E32" s="19"/>
      <c r="F32" s="8"/>
      <c r="G32" s="8"/>
      <c r="H32" s="8"/>
      <c r="I32" s="8"/>
      <c r="J32" s="8"/>
      <c r="K32" s="8"/>
      <c r="L32" s="8"/>
      <c r="M32" s="8"/>
    </row>
    <row r="33" spans="1:17" s="2" customFormat="1" x14ac:dyDescent="0.3">
      <c r="A33" s="9">
        <v>2015</v>
      </c>
      <c r="B33" s="18" t="s">
        <v>112</v>
      </c>
      <c r="C33" s="60">
        <v>157313</v>
      </c>
      <c r="D33" s="60">
        <v>7597</v>
      </c>
      <c r="E33" s="19"/>
      <c r="F33" s="8"/>
      <c r="G33" s="8"/>
      <c r="H33" s="8"/>
      <c r="I33" s="8"/>
      <c r="J33" s="8"/>
      <c r="K33" s="8"/>
      <c r="L33" s="8"/>
      <c r="M33" s="8"/>
    </row>
    <row r="34" spans="1:17" s="2" customFormat="1" x14ac:dyDescent="0.3">
      <c r="A34" s="9">
        <v>2015</v>
      </c>
      <c r="B34" s="18" t="s">
        <v>113</v>
      </c>
      <c r="C34" s="60">
        <v>157340</v>
      </c>
      <c r="D34" s="60">
        <v>7573</v>
      </c>
      <c r="E34" s="19"/>
      <c r="F34" s="8"/>
      <c r="G34" s="8"/>
      <c r="H34" s="8"/>
      <c r="I34" s="8"/>
      <c r="J34" s="8"/>
      <c r="K34" s="8"/>
      <c r="L34" s="8"/>
      <c r="M34" s="8"/>
    </row>
    <row r="35" spans="1:17" s="2" customFormat="1" x14ac:dyDescent="0.3">
      <c r="A35" s="9">
        <v>2015</v>
      </c>
      <c r="B35" s="18" t="s">
        <v>114</v>
      </c>
      <c r="C35" s="60">
        <v>157245</v>
      </c>
      <c r="D35" s="60">
        <v>7542</v>
      </c>
      <c r="E35" s="19"/>
      <c r="F35" s="8"/>
      <c r="G35" s="8"/>
      <c r="H35" s="8"/>
      <c r="I35" s="8"/>
      <c r="J35" s="8"/>
      <c r="K35" s="8"/>
      <c r="L35" s="8"/>
      <c r="M35" s="8"/>
    </row>
    <row r="36" spans="1:17" s="2" customFormat="1" x14ac:dyDescent="0.3">
      <c r="A36" s="9">
        <v>2016</v>
      </c>
      <c r="B36" s="18" t="s">
        <v>103</v>
      </c>
      <c r="C36" s="60">
        <v>157347</v>
      </c>
      <c r="D36" s="60">
        <v>8309</v>
      </c>
      <c r="E36" s="19"/>
      <c r="F36" s="8"/>
      <c r="G36" s="8"/>
      <c r="H36" s="8"/>
      <c r="I36" s="8"/>
      <c r="J36" s="8"/>
      <c r="K36" s="8"/>
      <c r="L36" s="8"/>
      <c r="M36" s="8"/>
    </row>
    <row r="37" spans="1:17" s="2" customFormat="1" x14ac:dyDescent="0.3">
      <c r="A37" s="9">
        <v>2016</v>
      </c>
      <c r="B37" s="18" t="s">
        <v>104</v>
      </c>
      <c r="C37" s="60">
        <v>158279</v>
      </c>
      <c r="D37" s="60">
        <v>8219</v>
      </c>
      <c r="E37" s="19"/>
      <c r="F37" s="8"/>
      <c r="G37" s="8"/>
      <c r="H37" s="8"/>
      <c r="I37" s="8"/>
      <c r="J37" s="8"/>
      <c r="K37" s="8"/>
      <c r="L37" s="8"/>
      <c r="M37" s="8"/>
    </row>
    <row r="38" spans="1:17" s="2" customFormat="1" x14ac:dyDescent="0.3">
      <c r="A38" s="9">
        <v>2016</v>
      </c>
      <c r="B38" s="18" t="s">
        <v>105</v>
      </c>
      <c r="C38" s="60">
        <v>158854</v>
      </c>
      <c r="D38" s="60">
        <v>8116</v>
      </c>
      <c r="E38" s="19"/>
      <c r="F38" s="8"/>
      <c r="G38" s="8"/>
      <c r="H38" s="8"/>
      <c r="I38" s="8"/>
      <c r="J38" s="8"/>
      <c r="K38" s="8"/>
      <c r="L38" s="8"/>
      <c r="M38" s="8"/>
    </row>
    <row r="39" spans="1:17" x14ac:dyDescent="0.3">
      <c r="A39" s="9">
        <v>2016</v>
      </c>
      <c r="B39" s="18" t="s">
        <v>106</v>
      </c>
      <c r="C39" s="60">
        <v>158488</v>
      </c>
      <c r="D39" s="60">
        <v>7413</v>
      </c>
      <c r="G39" s="26"/>
      <c r="H39" s="26"/>
      <c r="I39" s="26"/>
      <c r="J39" s="27"/>
      <c r="N39" s="29"/>
      <c r="O39" s="30"/>
      <c r="P39" s="30"/>
      <c r="Q39" s="30"/>
    </row>
    <row r="40" spans="1:17" x14ac:dyDescent="0.3">
      <c r="A40" s="9">
        <v>2016</v>
      </c>
      <c r="B40" s="18" t="s">
        <v>107</v>
      </c>
      <c r="C40" s="60">
        <v>158800</v>
      </c>
      <c r="D40" s="60">
        <v>7207</v>
      </c>
      <c r="G40" s="26"/>
      <c r="H40" s="26"/>
      <c r="I40" s="26"/>
      <c r="J40" s="27"/>
      <c r="N40" s="29"/>
      <c r="O40" s="30"/>
      <c r="P40" s="30"/>
      <c r="Q40" s="30"/>
    </row>
    <row r="41" spans="1:17" x14ac:dyDescent="0.3">
      <c r="A41" s="9">
        <v>2016</v>
      </c>
      <c r="B41" s="18" t="s">
        <v>108</v>
      </c>
      <c r="C41" s="60">
        <v>160135</v>
      </c>
      <c r="D41" s="60">
        <v>8144</v>
      </c>
      <c r="G41" s="26"/>
      <c r="H41" s="26"/>
      <c r="I41" s="26"/>
      <c r="J41" s="27"/>
      <c r="N41" s="29"/>
      <c r="O41" s="30"/>
      <c r="P41" s="30"/>
      <c r="Q41" s="30"/>
    </row>
    <row r="42" spans="1:17" x14ac:dyDescent="0.3">
      <c r="A42" s="9">
        <v>2016</v>
      </c>
      <c r="B42" s="18" t="s">
        <v>109</v>
      </c>
      <c r="C42" s="60">
        <v>160705</v>
      </c>
      <c r="D42" s="60">
        <v>8267</v>
      </c>
      <c r="G42" s="26"/>
      <c r="H42" s="26"/>
      <c r="I42" s="26"/>
      <c r="J42" s="27"/>
      <c r="N42" s="29"/>
      <c r="O42" s="30"/>
      <c r="P42" s="30"/>
      <c r="Q42" s="30"/>
    </row>
    <row r="43" spans="1:17" x14ac:dyDescent="0.3">
      <c r="A43" s="9">
        <v>2016</v>
      </c>
      <c r="B43" s="18" t="s">
        <v>110</v>
      </c>
      <c r="C43" s="60">
        <v>159800</v>
      </c>
      <c r="D43" s="60">
        <v>7996</v>
      </c>
      <c r="G43" s="26"/>
      <c r="H43" s="26"/>
      <c r="I43" s="26"/>
      <c r="J43" s="27"/>
      <c r="N43" s="29"/>
      <c r="O43" s="30"/>
      <c r="P43" s="30"/>
      <c r="Q43" s="30"/>
    </row>
    <row r="44" spans="1:17" x14ac:dyDescent="0.3">
      <c r="A44" s="9">
        <v>2016</v>
      </c>
      <c r="B44" s="18" t="s">
        <v>111</v>
      </c>
      <c r="C44" s="60">
        <v>159636</v>
      </c>
      <c r="D44" s="60">
        <v>7658</v>
      </c>
      <c r="G44" s="26"/>
      <c r="H44" s="26"/>
      <c r="I44" s="26"/>
      <c r="J44" s="27"/>
      <c r="N44" s="29"/>
      <c r="O44" s="30"/>
      <c r="P44" s="30"/>
      <c r="Q44" s="30"/>
    </row>
    <row r="45" spans="1:17" x14ac:dyDescent="0.3">
      <c r="A45" s="26"/>
      <c r="B45" s="26"/>
      <c r="C45" s="26"/>
      <c r="D45" s="27"/>
      <c r="G45" s="26"/>
      <c r="H45" s="26"/>
      <c r="I45" s="26"/>
      <c r="J45" s="27"/>
      <c r="N45" s="29"/>
      <c r="O45" s="30"/>
      <c r="P45" s="30"/>
      <c r="Q45" s="30"/>
    </row>
    <row r="46" spans="1:17" x14ac:dyDescent="0.3">
      <c r="A46" s="26"/>
      <c r="B46" s="26"/>
      <c r="C46" s="26"/>
      <c r="D46" s="27"/>
      <c r="G46" s="26"/>
      <c r="H46" s="26"/>
      <c r="I46" s="26"/>
      <c r="J46" s="27"/>
      <c r="N46" s="29"/>
      <c r="O46" s="30"/>
      <c r="P46" s="30"/>
      <c r="Q46" s="30"/>
    </row>
    <row r="47" spans="1:17" x14ac:dyDescent="0.3">
      <c r="A47" s="26"/>
      <c r="B47" s="26"/>
      <c r="C47" s="26"/>
      <c r="D47" s="27"/>
      <c r="G47" s="26"/>
      <c r="H47" s="26"/>
      <c r="I47" s="26"/>
      <c r="J47" s="27"/>
      <c r="N47" s="29"/>
      <c r="O47" s="30"/>
      <c r="P47" s="30"/>
      <c r="Q47" s="30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7"/>
  <sheetViews>
    <sheetView zoomScale="90" zoomScaleNormal="90" workbookViewId="0"/>
  </sheetViews>
  <sheetFormatPr defaultRowHeight="14.4" x14ac:dyDescent="0.3"/>
  <cols>
    <col min="1" max="1" width="33.5546875" style="63" customWidth="1"/>
    <col min="2" max="2" width="18.6640625" customWidth="1"/>
    <col min="3" max="29" width="13.77734375" bestFit="1" customWidth="1"/>
    <col min="30" max="30" width="15.88671875" style="36" customWidth="1"/>
    <col min="31" max="33" width="13.77734375" bestFit="1" customWidth="1"/>
  </cols>
  <sheetData>
    <row r="1" spans="1:73" s="1" customFormat="1" x14ac:dyDescent="0.3">
      <c r="A1" s="39" t="s">
        <v>134</v>
      </c>
      <c r="AD1" s="59"/>
    </row>
    <row r="2" spans="1:73" s="1" customFormat="1" x14ac:dyDescent="0.3">
      <c r="A2" s="62" t="s">
        <v>91</v>
      </c>
      <c r="B2" s="35">
        <v>41640</v>
      </c>
      <c r="C2" s="35">
        <v>41671</v>
      </c>
      <c r="D2" s="35">
        <v>41699</v>
      </c>
      <c r="E2" s="35">
        <v>41730</v>
      </c>
      <c r="F2" s="35">
        <v>41760</v>
      </c>
      <c r="G2" s="35">
        <v>41791</v>
      </c>
      <c r="H2" s="35">
        <v>41821</v>
      </c>
      <c r="I2" s="35">
        <v>41852</v>
      </c>
      <c r="J2" s="35">
        <v>41883</v>
      </c>
      <c r="K2" s="35">
        <v>41913</v>
      </c>
      <c r="L2" s="35">
        <v>41944</v>
      </c>
      <c r="M2" s="35">
        <v>41974</v>
      </c>
      <c r="N2" s="35">
        <v>42005</v>
      </c>
      <c r="O2" s="35">
        <v>42036</v>
      </c>
      <c r="P2" s="35">
        <v>42064</v>
      </c>
      <c r="Q2" s="35">
        <v>42095</v>
      </c>
      <c r="R2" s="35">
        <v>42125</v>
      </c>
      <c r="S2" s="35">
        <v>42156</v>
      </c>
      <c r="T2" s="35">
        <v>42186</v>
      </c>
      <c r="U2" s="35">
        <v>42217</v>
      </c>
      <c r="V2" s="35">
        <v>42248</v>
      </c>
      <c r="W2" s="35">
        <v>42278</v>
      </c>
      <c r="X2" s="35">
        <v>42309</v>
      </c>
      <c r="Y2" s="35">
        <v>42339</v>
      </c>
      <c r="Z2" s="35">
        <v>42370</v>
      </c>
      <c r="AA2" s="35">
        <v>42401</v>
      </c>
      <c r="AB2" s="35">
        <v>42430</v>
      </c>
      <c r="AC2" s="35">
        <v>42461</v>
      </c>
      <c r="AD2" s="35">
        <v>42491</v>
      </c>
      <c r="AE2" s="35">
        <v>42522</v>
      </c>
      <c r="AF2" s="35">
        <v>42552</v>
      </c>
      <c r="AG2" s="35">
        <v>42583</v>
      </c>
    </row>
    <row r="3" spans="1:73" x14ac:dyDescent="0.3">
      <c r="A3" s="63" t="s">
        <v>0</v>
      </c>
      <c r="B3" s="36">
        <v>32880</v>
      </c>
      <c r="C3" s="36">
        <v>32991</v>
      </c>
      <c r="D3" s="36">
        <v>33109</v>
      </c>
      <c r="E3" s="36">
        <v>32837</v>
      </c>
      <c r="F3" s="36">
        <v>33154</v>
      </c>
      <c r="G3" s="36">
        <v>33500</v>
      </c>
      <c r="H3" s="36">
        <v>33712</v>
      </c>
      <c r="I3" s="36">
        <v>33024</v>
      </c>
      <c r="J3" s="36">
        <v>33175</v>
      </c>
      <c r="K3" s="36">
        <v>33356</v>
      </c>
      <c r="L3" s="36">
        <v>33331</v>
      </c>
      <c r="M3" s="36">
        <v>33155</v>
      </c>
      <c r="N3" s="36">
        <v>33352</v>
      </c>
      <c r="O3" s="36">
        <v>33149</v>
      </c>
      <c r="P3" s="36">
        <v>33200</v>
      </c>
      <c r="Q3" s="36">
        <v>33275</v>
      </c>
      <c r="R3" s="36">
        <v>33565</v>
      </c>
      <c r="S3" s="36">
        <v>33783</v>
      </c>
      <c r="T3" s="36">
        <v>33792</v>
      </c>
      <c r="U3" s="36">
        <v>33198</v>
      </c>
      <c r="V3" s="36">
        <v>33300</v>
      </c>
      <c r="W3" s="36">
        <v>33394</v>
      </c>
      <c r="X3" s="36">
        <v>33470</v>
      </c>
      <c r="Y3" s="36">
        <v>33460</v>
      </c>
      <c r="Z3" s="36">
        <v>33468</v>
      </c>
      <c r="AA3" s="36">
        <v>33992</v>
      </c>
      <c r="AB3" s="36">
        <v>33988</v>
      </c>
      <c r="AC3" s="36">
        <v>34087</v>
      </c>
      <c r="AD3" s="36">
        <v>34267</v>
      </c>
      <c r="AE3" s="36">
        <v>34739</v>
      </c>
      <c r="AF3" s="36">
        <v>34858</v>
      </c>
      <c r="AG3" s="36">
        <v>34343</v>
      </c>
      <c r="AH3" s="34"/>
      <c r="AI3" s="34"/>
      <c r="AJ3" s="34"/>
      <c r="AK3" s="34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4"/>
      <c r="BO3" s="34"/>
      <c r="BP3" s="34"/>
      <c r="BQ3" s="34"/>
      <c r="BR3" s="34"/>
      <c r="BS3" s="34"/>
      <c r="BT3" s="34"/>
      <c r="BU3" s="34"/>
    </row>
    <row r="4" spans="1:73" x14ac:dyDescent="0.3">
      <c r="A4" s="63" t="s">
        <v>1</v>
      </c>
      <c r="B4" s="36">
        <v>19242</v>
      </c>
      <c r="C4" s="36">
        <v>19401</v>
      </c>
      <c r="D4" s="36">
        <v>19496</v>
      </c>
      <c r="E4" s="36">
        <v>19349</v>
      </c>
      <c r="F4" s="36">
        <v>19780</v>
      </c>
      <c r="G4" s="36">
        <v>19927</v>
      </c>
      <c r="H4" s="36">
        <v>19842</v>
      </c>
      <c r="I4" s="36">
        <v>19795</v>
      </c>
      <c r="J4" s="36">
        <v>19547</v>
      </c>
      <c r="K4" s="36">
        <v>19533</v>
      </c>
      <c r="L4" s="36">
        <v>19386</v>
      </c>
      <c r="M4" s="36">
        <v>19164</v>
      </c>
      <c r="N4" s="36">
        <v>19163</v>
      </c>
      <c r="O4" s="36">
        <v>19144</v>
      </c>
      <c r="P4" s="36">
        <v>19307</v>
      </c>
      <c r="Q4" s="36">
        <v>19293</v>
      </c>
      <c r="R4" s="36">
        <v>19676</v>
      </c>
      <c r="S4" s="36">
        <v>19675</v>
      </c>
      <c r="T4" s="36">
        <v>19626</v>
      </c>
      <c r="U4" s="36">
        <v>19519</v>
      </c>
      <c r="V4" s="36">
        <v>19360</v>
      </c>
      <c r="W4" s="36">
        <v>19497</v>
      </c>
      <c r="X4" s="36">
        <v>19411</v>
      </c>
      <c r="Y4" s="36">
        <v>19353</v>
      </c>
      <c r="Z4" s="36">
        <v>19319</v>
      </c>
      <c r="AA4" s="36">
        <v>19592</v>
      </c>
      <c r="AB4" s="36">
        <v>19729</v>
      </c>
      <c r="AC4" s="36">
        <v>19658</v>
      </c>
      <c r="AD4" s="36">
        <v>19909</v>
      </c>
      <c r="AE4" s="36">
        <v>19953</v>
      </c>
      <c r="AF4" s="36">
        <v>20058</v>
      </c>
      <c r="AG4" s="36">
        <v>20283</v>
      </c>
      <c r="AH4" s="34"/>
      <c r="AI4" s="34"/>
      <c r="AJ4" s="34"/>
      <c r="AK4" s="34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4"/>
      <c r="BO4" s="34"/>
      <c r="BP4" s="34"/>
      <c r="BQ4" s="34"/>
      <c r="BR4" s="34"/>
      <c r="BS4" s="34"/>
      <c r="BT4" s="34"/>
      <c r="BU4" s="34"/>
    </row>
    <row r="5" spans="1:73" x14ac:dyDescent="0.3">
      <c r="A5" s="63" t="s">
        <v>2</v>
      </c>
      <c r="B5" s="36">
        <v>6759</v>
      </c>
      <c r="C5" s="36">
        <v>6751</v>
      </c>
      <c r="D5" s="36">
        <v>6840</v>
      </c>
      <c r="E5" s="36">
        <v>6730</v>
      </c>
      <c r="F5" s="36">
        <v>6777</v>
      </c>
      <c r="G5" s="36">
        <v>6769</v>
      </c>
      <c r="H5" s="36">
        <v>6448</v>
      </c>
      <c r="I5" s="36">
        <v>6731</v>
      </c>
      <c r="J5" s="36">
        <v>6794</v>
      </c>
      <c r="K5" s="36">
        <v>6775</v>
      </c>
      <c r="L5" s="36">
        <v>6761</v>
      </c>
      <c r="M5" s="36">
        <v>6756</v>
      </c>
      <c r="N5" s="36">
        <v>6843</v>
      </c>
      <c r="O5" s="36">
        <v>6812</v>
      </c>
      <c r="P5" s="36">
        <v>6852</v>
      </c>
      <c r="Q5" s="36">
        <v>6823</v>
      </c>
      <c r="R5" s="36">
        <v>6915</v>
      </c>
      <c r="S5" s="36">
        <v>7093</v>
      </c>
      <c r="T5" s="36">
        <v>6556</v>
      </c>
      <c r="U5" s="36">
        <v>6593</v>
      </c>
      <c r="V5" s="36">
        <v>6713</v>
      </c>
      <c r="W5" s="36">
        <v>6699</v>
      </c>
      <c r="X5" s="36">
        <v>6686</v>
      </c>
      <c r="Y5" s="36">
        <v>6712</v>
      </c>
      <c r="Z5" s="36">
        <v>6891</v>
      </c>
      <c r="AA5" s="36">
        <v>6891</v>
      </c>
      <c r="AB5" s="36">
        <v>6841</v>
      </c>
      <c r="AC5" s="36">
        <v>6792</v>
      </c>
      <c r="AD5" s="36">
        <v>6796</v>
      </c>
      <c r="AE5" s="36">
        <v>6963</v>
      </c>
      <c r="AF5" s="36">
        <v>6991</v>
      </c>
      <c r="AG5" s="36">
        <v>6875</v>
      </c>
      <c r="AH5" s="34"/>
      <c r="AI5" s="34"/>
      <c r="AJ5" s="34"/>
      <c r="AK5" s="34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4"/>
      <c r="BO5" s="34"/>
      <c r="BP5" s="34"/>
      <c r="BQ5" s="34"/>
      <c r="BR5" s="34"/>
      <c r="BS5" s="34"/>
      <c r="BT5" s="34"/>
      <c r="BU5" s="34"/>
    </row>
    <row r="6" spans="1:73" x14ac:dyDescent="0.3">
      <c r="A6" s="63" t="s">
        <v>3</v>
      </c>
      <c r="B6" s="36">
        <v>4285</v>
      </c>
      <c r="C6" s="36">
        <v>4394</v>
      </c>
      <c r="D6" s="36">
        <v>4367</v>
      </c>
      <c r="E6" s="36">
        <v>4278</v>
      </c>
      <c r="F6" s="36">
        <v>4308</v>
      </c>
      <c r="G6" s="36">
        <v>4176</v>
      </c>
      <c r="H6" s="36">
        <v>4254</v>
      </c>
      <c r="I6" s="36">
        <v>4393</v>
      </c>
      <c r="J6" s="36">
        <v>4390</v>
      </c>
      <c r="K6" s="36">
        <v>4349</v>
      </c>
      <c r="L6" s="36">
        <v>4232</v>
      </c>
      <c r="M6" s="36">
        <v>4174</v>
      </c>
      <c r="N6" s="36">
        <v>4234</v>
      </c>
      <c r="O6" s="36">
        <v>4240</v>
      </c>
      <c r="P6" s="36">
        <v>4231</v>
      </c>
      <c r="Q6" s="36">
        <v>4234</v>
      </c>
      <c r="R6" s="36">
        <v>4316</v>
      </c>
      <c r="S6" s="36">
        <v>4137</v>
      </c>
      <c r="T6" s="36">
        <v>4166</v>
      </c>
      <c r="U6" s="36">
        <v>4286</v>
      </c>
      <c r="V6" s="36">
        <v>4251</v>
      </c>
      <c r="W6" s="36">
        <v>4311</v>
      </c>
      <c r="X6" s="36">
        <v>4310</v>
      </c>
      <c r="Y6" s="36">
        <v>4335</v>
      </c>
      <c r="Z6" s="36">
        <v>4367</v>
      </c>
      <c r="AA6" s="36">
        <v>4420</v>
      </c>
      <c r="AB6" s="36">
        <v>4417</v>
      </c>
      <c r="AC6" s="36">
        <v>4412</v>
      </c>
      <c r="AD6" s="36">
        <v>4419</v>
      </c>
      <c r="AE6" s="36">
        <v>4259</v>
      </c>
      <c r="AF6" s="36">
        <v>4283</v>
      </c>
      <c r="AG6" s="36">
        <v>4442</v>
      </c>
      <c r="AH6" s="34"/>
      <c r="AI6" s="34"/>
      <c r="AJ6" s="34"/>
      <c r="AK6" s="34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  <c r="BO6" s="34"/>
      <c r="BP6" s="34"/>
      <c r="BQ6" s="34"/>
      <c r="BR6" s="34"/>
      <c r="BS6" s="34"/>
      <c r="BT6" s="34"/>
      <c r="BU6" s="34"/>
    </row>
    <row r="7" spans="1:73" x14ac:dyDescent="0.3">
      <c r="A7" s="63" t="s">
        <v>4</v>
      </c>
      <c r="B7" s="36">
        <v>58421</v>
      </c>
      <c r="C7" s="36">
        <v>58785</v>
      </c>
      <c r="D7" s="36">
        <v>58927</v>
      </c>
      <c r="E7" s="36">
        <v>58372</v>
      </c>
      <c r="F7" s="36">
        <v>58957</v>
      </c>
      <c r="G7" s="36">
        <v>59585</v>
      </c>
      <c r="H7" s="36">
        <v>59900</v>
      </c>
      <c r="I7" s="36">
        <v>58909</v>
      </c>
      <c r="J7" s="36">
        <v>59079</v>
      </c>
      <c r="K7" s="36">
        <v>59337</v>
      </c>
      <c r="L7" s="36">
        <v>59292</v>
      </c>
      <c r="M7" s="36">
        <v>59030</v>
      </c>
      <c r="N7" s="36">
        <v>59400</v>
      </c>
      <c r="O7" s="36">
        <v>59116</v>
      </c>
      <c r="P7" s="36">
        <v>59220</v>
      </c>
      <c r="Q7" s="36">
        <v>59274</v>
      </c>
      <c r="R7" s="36">
        <v>59714</v>
      </c>
      <c r="S7" s="36">
        <v>60077</v>
      </c>
      <c r="T7" s="36">
        <v>60103</v>
      </c>
      <c r="U7" s="36">
        <v>59142</v>
      </c>
      <c r="V7" s="36">
        <v>59219</v>
      </c>
      <c r="W7" s="36">
        <v>59433</v>
      </c>
      <c r="X7" s="36">
        <v>59625</v>
      </c>
      <c r="Y7" s="36">
        <v>59671</v>
      </c>
      <c r="Z7" s="36">
        <v>59783</v>
      </c>
      <c r="AA7" s="36">
        <v>60775</v>
      </c>
      <c r="AB7" s="36">
        <v>60744</v>
      </c>
      <c r="AC7" s="36">
        <v>60749</v>
      </c>
      <c r="AD7" s="36">
        <v>61155</v>
      </c>
      <c r="AE7" s="36">
        <v>61860</v>
      </c>
      <c r="AF7" s="36">
        <v>62070</v>
      </c>
      <c r="AG7" s="36">
        <v>61270</v>
      </c>
      <c r="AH7" s="34"/>
      <c r="AI7" s="34"/>
      <c r="AJ7" s="34"/>
      <c r="AK7" s="34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4"/>
      <c r="BO7" s="34"/>
      <c r="BP7" s="34"/>
      <c r="BQ7" s="34"/>
      <c r="BR7" s="34"/>
      <c r="BS7" s="34"/>
      <c r="BT7" s="34"/>
      <c r="BU7" s="34"/>
    </row>
    <row r="8" spans="1:73" x14ac:dyDescent="0.3">
      <c r="A8" s="63" t="s">
        <v>5</v>
      </c>
      <c r="B8" s="36">
        <v>49227</v>
      </c>
      <c r="C8" s="36">
        <v>48537</v>
      </c>
      <c r="D8" s="36">
        <v>48571</v>
      </c>
      <c r="E8" s="36">
        <v>47909</v>
      </c>
      <c r="F8" s="36">
        <v>49154</v>
      </c>
      <c r="G8" s="36">
        <v>49381</v>
      </c>
      <c r="H8" s="36">
        <v>49511</v>
      </c>
      <c r="I8" s="36">
        <v>49093</v>
      </c>
      <c r="J8" s="36">
        <v>48398</v>
      </c>
      <c r="K8" s="36">
        <v>48750</v>
      </c>
      <c r="L8" s="36">
        <v>52029</v>
      </c>
      <c r="M8" s="36">
        <v>51530</v>
      </c>
      <c r="N8" s="36">
        <v>49318</v>
      </c>
      <c r="O8" s="36">
        <v>48252</v>
      </c>
      <c r="P8" s="36">
        <v>48019</v>
      </c>
      <c r="Q8" s="36">
        <v>48016</v>
      </c>
      <c r="R8" s="36">
        <v>48842</v>
      </c>
      <c r="S8" s="36">
        <v>49147</v>
      </c>
      <c r="T8" s="36">
        <v>48690</v>
      </c>
      <c r="U8" s="36">
        <v>48110</v>
      </c>
      <c r="V8" s="36">
        <v>48377</v>
      </c>
      <c r="W8" s="36">
        <v>49590</v>
      </c>
      <c r="X8" s="36">
        <v>50848</v>
      </c>
      <c r="Y8" s="36">
        <v>51291</v>
      </c>
      <c r="Z8" s="36">
        <v>51427</v>
      </c>
      <c r="AA8" s="36">
        <v>49807</v>
      </c>
      <c r="AB8" s="36">
        <v>49922</v>
      </c>
      <c r="AC8" s="36">
        <v>50035</v>
      </c>
      <c r="AD8" s="36">
        <v>50495</v>
      </c>
      <c r="AE8" s="36">
        <v>51147</v>
      </c>
      <c r="AF8" s="36">
        <v>51357</v>
      </c>
      <c r="AG8" s="36">
        <v>51468</v>
      </c>
      <c r="AH8" s="34"/>
      <c r="AI8" s="34"/>
      <c r="AJ8" s="34"/>
      <c r="AK8" s="34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4"/>
      <c r="BO8" s="34"/>
      <c r="BP8" s="34"/>
      <c r="BQ8" s="34"/>
      <c r="BR8" s="34"/>
      <c r="BS8" s="34"/>
      <c r="BT8" s="34"/>
      <c r="BU8" s="34"/>
    </row>
    <row r="9" spans="1:73" x14ac:dyDescent="0.3">
      <c r="A9" s="63" t="s">
        <v>6</v>
      </c>
      <c r="B9" s="36">
        <v>14775</v>
      </c>
      <c r="C9" s="36">
        <v>14831</v>
      </c>
      <c r="D9" s="36">
        <v>14850</v>
      </c>
      <c r="E9" s="36">
        <v>14632</v>
      </c>
      <c r="F9" s="36">
        <v>14754</v>
      </c>
      <c r="G9" s="36">
        <v>14903</v>
      </c>
      <c r="H9" s="36">
        <v>14954</v>
      </c>
      <c r="I9" s="36">
        <v>14707</v>
      </c>
      <c r="J9" s="36">
        <v>14724</v>
      </c>
      <c r="K9" s="36">
        <v>14792</v>
      </c>
      <c r="L9" s="36">
        <v>14764</v>
      </c>
      <c r="M9" s="36">
        <v>14686</v>
      </c>
      <c r="N9" s="36">
        <v>14772</v>
      </c>
      <c r="O9" s="36">
        <v>14665</v>
      </c>
      <c r="P9" s="36">
        <v>14705</v>
      </c>
      <c r="Q9" s="36">
        <v>14741</v>
      </c>
      <c r="R9" s="36">
        <v>14856</v>
      </c>
      <c r="S9" s="36">
        <v>14916</v>
      </c>
      <c r="T9" s="36">
        <v>14953</v>
      </c>
      <c r="U9" s="36">
        <v>14726</v>
      </c>
      <c r="V9" s="36">
        <v>14705</v>
      </c>
      <c r="W9" s="36">
        <v>14757</v>
      </c>
      <c r="X9" s="36">
        <v>14825</v>
      </c>
      <c r="Y9" s="36">
        <v>14886</v>
      </c>
      <c r="Z9" s="36">
        <v>14866</v>
      </c>
      <c r="AA9" s="36">
        <v>15116</v>
      </c>
      <c r="AB9" s="36">
        <v>15068</v>
      </c>
      <c r="AC9" s="36">
        <v>15055</v>
      </c>
      <c r="AD9" s="36">
        <v>15068</v>
      </c>
      <c r="AE9" s="36">
        <v>15255</v>
      </c>
      <c r="AF9" s="36">
        <v>15407</v>
      </c>
      <c r="AG9" s="36">
        <v>15114</v>
      </c>
      <c r="AH9" s="34"/>
      <c r="AI9" s="34"/>
      <c r="AJ9" s="34"/>
      <c r="AK9" s="34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4"/>
      <c r="BO9" s="34"/>
      <c r="BP9" s="34"/>
      <c r="BQ9" s="34"/>
      <c r="BR9" s="34"/>
      <c r="BS9" s="34"/>
      <c r="BT9" s="34"/>
      <c r="BU9" s="34"/>
    </row>
    <row r="10" spans="1:73" x14ac:dyDescent="0.3">
      <c r="A10" s="63" t="s">
        <v>7</v>
      </c>
      <c r="B10" s="36">
        <v>5646</v>
      </c>
      <c r="C10" s="36">
        <v>5733</v>
      </c>
      <c r="D10" s="36">
        <v>5748</v>
      </c>
      <c r="E10" s="36">
        <v>5727</v>
      </c>
      <c r="F10" s="36">
        <v>5800</v>
      </c>
      <c r="G10" s="36">
        <v>5885</v>
      </c>
      <c r="H10" s="36">
        <v>5916</v>
      </c>
      <c r="I10" s="36">
        <v>5849</v>
      </c>
      <c r="J10" s="36">
        <v>5830</v>
      </c>
      <c r="K10" s="36">
        <v>5870</v>
      </c>
      <c r="L10" s="36">
        <v>5852</v>
      </c>
      <c r="M10" s="36">
        <v>5829</v>
      </c>
      <c r="N10" s="36">
        <v>5841</v>
      </c>
      <c r="O10" s="36">
        <v>5833</v>
      </c>
      <c r="P10" s="36">
        <v>5896</v>
      </c>
      <c r="Q10" s="36">
        <v>5863</v>
      </c>
      <c r="R10" s="36">
        <v>5928</v>
      </c>
      <c r="S10" s="36">
        <v>5989</v>
      </c>
      <c r="T10" s="36">
        <v>5972</v>
      </c>
      <c r="U10" s="36">
        <v>5895</v>
      </c>
      <c r="V10" s="36">
        <v>5894</v>
      </c>
      <c r="W10" s="36">
        <v>5923</v>
      </c>
      <c r="X10" s="36">
        <v>5940</v>
      </c>
      <c r="Y10" s="36">
        <v>5948</v>
      </c>
      <c r="Z10" s="36">
        <v>5917</v>
      </c>
      <c r="AA10" s="36">
        <v>6015</v>
      </c>
      <c r="AB10" s="36">
        <v>6028</v>
      </c>
      <c r="AC10" s="36">
        <v>6024</v>
      </c>
      <c r="AD10" s="36">
        <v>6063</v>
      </c>
      <c r="AE10" s="36">
        <v>6180</v>
      </c>
      <c r="AF10" s="36">
        <v>6215</v>
      </c>
      <c r="AG10" s="36">
        <v>6186</v>
      </c>
      <c r="AH10" s="34"/>
      <c r="AI10" s="34"/>
      <c r="AJ10" s="34"/>
      <c r="AK10" s="34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4"/>
      <c r="BO10" s="34"/>
      <c r="BP10" s="34"/>
      <c r="BQ10" s="34"/>
      <c r="BR10" s="34"/>
      <c r="BS10" s="34"/>
      <c r="BT10" s="34"/>
      <c r="BU10" s="34"/>
    </row>
    <row r="11" spans="1:73" x14ac:dyDescent="0.3">
      <c r="A11" s="63" t="s">
        <v>8</v>
      </c>
      <c r="B11" s="36">
        <v>12676</v>
      </c>
      <c r="C11" s="36">
        <v>12740</v>
      </c>
      <c r="D11" s="36">
        <v>12716</v>
      </c>
      <c r="E11" s="36">
        <v>12544</v>
      </c>
      <c r="F11" s="36">
        <v>12671</v>
      </c>
      <c r="G11" s="36">
        <v>12748</v>
      </c>
      <c r="H11" s="36">
        <v>12561</v>
      </c>
      <c r="I11" s="36">
        <v>12455</v>
      </c>
      <c r="J11" s="36">
        <v>12388</v>
      </c>
      <c r="K11" s="36">
        <v>12388</v>
      </c>
      <c r="L11" s="36">
        <v>12308</v>
      </c>
      <c r="M11" s="36">
        <v>12296</v>
      </c>
      <c r="N11" s="36">
        <v>12455</v>
      </c>
      <c r="O11" s="36">
        <v>12313</v>
      </c>
      <c r="P11" s="36">
        <v>12339</v>
      </c>
      <c r="Q11" s="36">
        <v>12385</v>
      </c>
      <c r="R11" s="36">
        <v>12356</v>
      </c>
      <c r="S11" s="36">
        <v>12451</v>
      </c>
      <c r="T11" s="36">
        <v>12088</v>
      </c>
      <c r="U11" s="36">
        <v>12100</v>
      </c>
      <c r="V11" s="36">
        <v>12043</v>
      </c>
      <c r="W11" s="36">
        <v>12108</v>
      </c>
      <c r="X11" s="36">
        <v>12067</v>
      </c>
      <c r="Y11" s="36">
        <v>12080</v>
      </c>
      <c r="Z11" s="36">
        <v>12080</v>
      </c>
      <c r="AA11" s="36">
        <v>12256</v>
      </c>
      <c r="AB11" s="36">
        <v>12178</v>
      </c>
      <c r="AC11" s="36">
        <v>12142</v>
      </c>
      <c r="AD11" s="36">
        <v>12202</v>
      </c>
      <c r="AE11" s="36">
        <v>12336</v>
      </c>
      <c r="AF11" s="36">
        <v>12402</v>
      </c>
      <c r="AG11" s="36">
        <v>12267</v>
      </c>
      <c r="AH11" s="34"/>
      <c r="AI11" s="34"/>
      <c r="AJ11" s="34"/>
      <c r="AK11" s="34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4"/>
      <c r="BO11" s="34"/>
      <c r="BP11" s="34"/>
      <c r="BQ11" s="34"/>
      <c r="BR11" s="34"/>
      <c r="BS11" s="34"/>
      <c r="BT11" s="34"/>
      <c r="BU11" s="34"/>
    </row>
    <row r="12" spans="1:73" x14ac:dyDescent="0.3">
      <c r="A12" s="63" t="s">
        <v>9</v>
      </c>
      <c r="B12" s="36">
        <v>23742</v>
      </c>
      <c r="C12" s="36">
        <v>24154</v>
      </c>
      <c r="D12" s="36">
        <v>24319</v>
      </c>
      <c r="E12" s="36">
        <v>23943</v>
      </c>
      <c r="F12" s="36">
        <v>23847</v>
      </c>
      <c r="G12" s="36">
        <v>23822</v>
      </c>
      <c r="H12" s="36">
        <v>24067</v>
      </c>
      <c r="I12" s="36">
        <v>23688</v>
      </c>
      <c r="J12" s="36">
        <v>23830</v>
      </c>
      <c r="K12" s="36">
        <v>23815</v>
      </c>
      <c r="L12" s="36">
        <v>23787</v>
      </c>
      <c r="M12" s="36">
        <v>23694</v>
      </c>
      <c r="N12" s="36">
        <v>23614</v>
      </c>
      <c r="O12" s="36">
        <v>23730</v>
      </c>
      <c r="P12" s="36">
        <v>23749</v>
      </c>
      <c r="Q12" s="36">
        <v>23860</v>
      </c>
      <c r="R12" s="36">
        <v>23791</v>
      </c>
      <c r="S12" s="36">
        <v>23588</v>
      </c>
      <c r="T12" s="36">
        <v>23729</v>
      </c>
      <c r="U12" s="36">
        <v>23338</v>
      </c>
      <c r="V12" s="36">
        <v>23615</v>
      </c>
      <c r="W12" s="36">
        <v>23646</v>
      </c>
      <c r="X12" s="36">
        <v>23632</v>
      </c>
      <c r="Y12" s="36">
        <v>23587</v>
      </c>
      <c r="Z12" s="36">
        <v>23427</v>
      </c>
      <c r="AA12" s="36">
        <v>23991</v>
      </c>
      <c r="AB12" s="36">
        <v>23972</v>
      </c>
      <c r="AC12" s="36">
        <v>24088</v>
      </c>
      <c r="AD12" s="36">
        <v>24011</v>
      </c>
      <c r="AE12" s="36">
        <v>24079</v>
      </c>
      <c r="AF12" s="36">
        <v>24205</v>
      </c>
      <c r="AG12" s="36">
        <v>24042</v>
      </c>
      <c r="AH12" s="34"/>
      <c r="AI12" s="34"/>
      <c r="AJ12" s="34"/>
      <c r="AK12" s="34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4"/>
      <c r="BO12" s="34"/>
      <c r="BP12" s="34"/>
      <c r="BQ12" s="34"/>
      <c r="BR12" s="34"/>
      <c r="BS12" s="34"/>
      <c r="BT12" s="34"/>
      <c r="BU12" s="34"/>
    </row>
    <row r="13" spans="1:73" x14ac:dyDescent="0.3">
      <c r="A13" s="63" t="s">
        <v>87</v>
      </c>
      <c r="B13" s="36">
        <v>19397</v>
      </c>
      <c r="C13" s="36">
        <v>19673</v>
      </c>
      <c r="D13" s="36">
        <v>19741</v>
      </c>
      <c r="E13" s="36">
        <v>19708</v>
      </c>
      <c r="F13" s="36">
        <v>19832</v>
      </c>
      <c r="G13" s="36">
        <v>20072</v>
      </c>
      <c r="H13" s="36">
        <v>20135</v>
      </c>
      <c r="I13" s="36">
        <v>19860</v>
      </c>
      <c r="J13" s="36">
        <v>19921</v>
      </c>
      <c r="K13" s="36">
        <v>20171</v>
      </c>
      <c r="L13" s="36">
        <v>20063</v>
      </c>
      <c r="M13" s="36">
        <v>20012</v>
      </c>
      <c r="N13" s="36">
        <v>19924</v>
      </c>
      <c r="O13" s="36">
        <v>19973</v>
      </c>
      <c r="P13" s="36">
        <v>20118</v>
      </c>
      <c r="Q13" s="36">
        <v>20197</v>
      </c>
      <c r="R13" s="36">
        <v>20336</v>
      </c>
      <c r="S13" s="36">
        <v>20474</v>
      </c>
      <c r="T13" s="36">
        <v>20430</v>
      </c>
      <c r="U13" s="36">
        <v>20050</v>
      </c>
      <c r="V13" s="36">
        <v>20023</v>
      </c>
      <c r="W13" s="36">
        <v>20207</v>
      </c>
      <c r="X13" s="36">
        <v>20198</v>
      </c>
      <c r="Y13" s="36">
        <v>20256</v>
      </c>
      <c r="Z13" s="36">
        <v>20240</v>
      </c>
      <c r="AA13" s="36">
        <v>20583</v>
      </c>
      <c r="AB13" s="36">
        <v>20647</v>
      </c>
      <c r="AC13" s="36">
        <v>20786</v>
      </c>
      <c r="AD13" s="36">
        <v>20796</v>
      </c>
      <c r="AE13" s="36">
        <v>21167</v>
      </c>
      <c r="AF13" s="36">
        <v>21259</v>
      </c>
      <c r="AG13" s="36">
        <v>21028</v>
      </c>
      <c r="AH13" s="34"/>
      <c r="AI13" s="34"/>
      <c r="AJ13" s="34"/>
      <c r="AK13" s="34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4"/>
      <c r="BO13" s="34"/>
      <c r="BP13" s="34"/>
      <c r="BQ13" s="34"/>
      <c r="BR13" s="34"/>
      <c r="BS13" s="34"/>
      <c r="BT13" s="34"/>
      <c r="BU13" s="34"/>
    </row>
    <row r="14" spans="1:73" x14ac:dyDescent="0.3">
      <c r="A14" s="63" t="s">
        <v>10</v>
      </c>
      <c r="B14" s="36">
        <v>8061</v>
      </c>
      <c r="C14" s="36">
        <v>8109</v>
      </c>
      <c r="D14" s="36">
        <v>8157</v>
      </c>
      <c r="E14" s="36">
        <v>8066</v>
      </c>
      <c r="F14" s="36">
        <v>8179</v>
      </c>
      <c r="G14" s="36">
        <v>8384</v>
      </c>
      <c r="H14" s="36">
        <v>8361</v>
      </c>
      <c r="I14" s="36">
        <v>8211</v>
      </c>
      <c r="J14" s="36">
        <v>8143</v>
      </c>
      <c r="K14" s="36">
        <v>8167</v>
      </c>
      <c r="L14" s="36">
        <v>8164</v>
      </c>
      <c r="M14" s="36">
        <v>8075</v>
      </c>
      <c r="N14" s="36">
        <v>8060</v>
      </c>
      <c r="O14" s="36">
        <v>8063</v>
      </c>
      <c r="P14" s="36">
        <v>8078</v>
      </c>
      <c r="Q14" s="36">
        <v>8089</v>
      </c>
      <c r="R14" s="36">
        <v>8205</v>
      </c>
      <c r="S14" s="36">
        <v>8345</v>
      </c>
      <c r="T14" s="36">
        <v>8335</v>
      </c>
      <c r="U14" s="36">
        <v>8229</v>
      </c>
      <c r="V14" s="36">
        <v>8104</v>
      </c>
      <c r="W14" s="36">
        <v>8138</v>
      </c>
      <c r="X14" s="36">
        <v>8137</v>
      </c>
      <c r="Y14" s="36">
        <v>8125</v>
      </c>
      <c r="Z14" s="36">
        <v>8042</v>
      </c>
      <c r="AA14" s="36">
        <v>8199</v>
      </c>
      <c r="AB14" s="36">
        <v>8238</v>
      </c>
      <c r="AC14" s="36">
        <v>8220</v>
      </c>
      <c r="AD14" s="36">
        <v>8289</v>
      </c>
      <c r="AE14" s="36">
        <v>8467</v>
      </c>
      <c r="AF14" s="36">
        <v>8502</v>
      </c>
      <c r="AG14" s="36">
        <v>8441</v>
      </c>
      <c r="AH14" s="34"/>
      <c r="AI14" s="34"/>
      <c r="AJ14" s="34"/>
      <c r="AK14" s="34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4"/>
      <c r="BO14" s="34"/>
      <c r="BP14" s="34"/>
      <c r="BQ14" s="34"/>
      <c r="BR14" s="34"/>
      <c r="BS14" s="34"/>
      <c r="BT14" s="34"/>
      <c r="BU14" s="34"/>
    </row>
    <row r="15" spans="1:73" x14ac:dyDescent="0.3">
      <c r="A15" s="63" t="s">
        <v>11</v>
      </c>
      <c r="B15" s="36">
        <v>12660</v>
      </c>
      <c r="C15" s="36">
        <v>12781</v>
      </c>
      <c r="D15" s="36">
        <v>12819</v>
      </c>
      <c r="E15" s="36">
        <v>12647</v>
      </c>
      <c r="F15" s="36">
        <v>12768</v>
      </c>
      <c r="G15" s="36">
        <v>12748</v>
      </c>
      <c r="H15" s="36">
        <v>12700</v>
      </c>
      <c r="I15" s="36">
        <v>12705</v>
      </c>
      <c r="J15" s="36">
        <v>12765</v>
      </c>
      <c r="K15" s="36">
        <v>12765</v>
      </c>
      <c r="L15" s="36">
        <v>12667</v>
      </c>
      <c r="M15" s="36">
        <v>12564</v>
      </c>
      <c r="N15" s="36">
        <v>12695</v>
      </c>
      <c r="O15" s="36">
        <v>12621</v>
      </c>
      <c r="P15" s="36">
        <v>12675</v>
      </c>
      <c r="Q15" s="36">
        <v>12660</v>
      </c>
      <c r="R15" s="36">
        <v>12778</v>
      </c>
      <c r="S15" s="36">
        <v>12686</v>
      </c>
      <c r="T15" s="36">
        <v>12642</v>
      </c>
      <c r="U15" s="36">
        <v>12684</v>
      </c>
      <c r="V15" s="36">
        <v>12670</v>
      </c>
      <c r="W15" s="36">
        <v>12700</v>
      </c>
      <c r="X15" s="36">
        <v>12711</v>
      </c>
      <c r="Y15" s="36">
        <v>12679</v>
      </c>
      <c r="Z15" s="36">
        <v>12707</v>
      </c>
      <c r="AA15" s="36">
        <v>12874</v>
      </c>
      <c r="AB15" s="36">
        <v>12850</v>
      </c>
      <c r="AC15" s="36">
        <v>12847</v>
      </c>
      <c r="AD15" s="36">
        <v>12900</v>
      </c>
      <c r="AE15" s="36">
        <v>12963</v>
      </c>
      <c r="AF15" s="36">
        <v>12933</v>
      </c>
      <c r="AG15" s="36">
        <v>12975</v>
      </c>
      <c r="AH15" s="34"/>
      <c r="AI15" s="34"/>
      <c r="AJ15" s="34"/>
      <c r="AK15" s="34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4"/>
      <c r="BO15" s="34"/>
      <c r="BP15" s="34"/>
      <c r="BQ15" s="34"/>
      <c r="BR15" s="34"/>
      <c r="BS15" s="34"/>
      <c r="BT15" s="34"/>
      <c r="BU15" s="34"/>
    </row>
    <row r="16" spans="1:73" x14ac:dyDescent="0.3">
      <c r="A16" s="63" t="s">
        <v>12</v>
      </c>
      <c r="B16" s="36">
        <v>2939</v>
      </c>
      <c r="C16" s="36">
        <v>2972</v>
      </c>
      <c r="D16" s="36">
        <v>2977</v>
      </c>
      <c r="E16" s="36">
        <v>2977</v>
      </c>
      <c r="F16" s="36">
        <v>3071</v>
      </c>
      <c r="G16" s="36">
        <v>2946</v>
      </c>
      <c r="H16" s="36">
        <v>2935</v>
      </c>
      <c r="I16" s="36">
        <v>3103</v>
      </c>
      <c r="J16" s="36">
        <v>3094</v>
      </c>
      <c r="K16" s="36">
        <v>3029</v>
      </c>
      <c r="L16" s="36">
        <v>3009</v>
      </c>
      <c r="M16" s="36">
        <v>3016</v>
      </c>
      <c r="N16" s="36">
        <v>3033</v>
      </c>
      <c r="O16" s="36">
        <v>3000</v>
      </c>
      <c r="P16" s="36">
        <v>3017</v>
      </c>
      <c r="Q16" s="36">
        <v>3028</v>
      </c>
      <c r="R16" s="36">
        <v>3096</v>
      </c>
      <c r="S16" s="36">
        <v>2947</v>
      </c>
      <c r="T16" s="36">
        <v>2931</v>
      </c>
      <c r="U16" s="36">
        <v>3038</v>
      </c>
      <c r="V16" s="36">
        <v>3010</v>
      </c>
      <c r="W16" s="36">
        <v>2981</v>
      </c>
      <c r="X16" s="36">
        <v>2977</v>
      </c>
      <c r="Y16" s="36">
        <v>2961</v>
      </c>
      <c r="Z16" s="36">
        <v>2936</v>
      </c>
      <c r="AA16" s="36">
        <v>2946</v>
      </c>
      <c r="AB16" s="36">
        <v>2966</v>
      </c>
      <c r="AC16" s="36">
        <v>2982</v>
      </c>
      <c r="AD16" s="36">
        <v>3010</v>
      </c>
      <c r="AE16" s="36">
        <v>2917</v>
      </c>
      <c r="AF16" s="36">
        <v>2901</v>
      </c>
      <c r="AG16" s="36">
        <v>3063</v>
      </c>
      <c r="AH16" s="34"/>
      <c r="AI16" s="34"/>
      <c r="AJ16" s="34"/>
      <c r="AK16" s="34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4"/>
      <c r="BO16" s="34"/>
      <c r="BP16" s="34"/>
      <c r="BQ16" s="34"/>
      <c r="BR16" s="34"/>
      <c r="BS16" s="34"/>
      <c r="BT16" s="34"/>
      <c r="BU16" s="34"/>
    </row>
    <row r="17" spans="1:73" x14ac:dyDescent="0.3">
      <c r="A17" s="63" t="s">
        <v>13</v>
      </c>
      <c r="B17" s="36">
        <v>14416</v>
      </c>
      <c r="C17" s="36">
        <v>14448</v>
      </c>
      <c r="D17" s="36">
        <v>14609</v>
      </c>
      <c r="E17" s="36">
        <v>14456</v>
      </c>
      <c r="F17" s="36">
        <v>14672</v>
      </c>
      <c r="G17" s="36">
        <v>14908</v>
      </c>
      <c r="H17" s="36">
        <v>15033</v>
      </c>
      <c r="I17" s="36">
        <v>14901</v>
      </c>
      <c r="J17" s="36">
        <v>14535</v>
      </c>
      <c r="K17" s="36">
        <v>14448</v>
      </c>
      <c r="L17" s="36">
        <v>14278</v>
      </c>
      <c r="M17" s="36">
        <v>14228</v>
      </c>
      <c r="N17" s="36">
        <v>14405</v>
      </c>
      <c r="O17" s="36">
        <v>14236</v>
      </c>
      <c r="P17" s="36">
        <v>14340</v>
      </c>
      <c r="Q17" s="36">
        <v>14372</v>
      </c>
      <c r="R17" s="36">
        <v>14602</v>
      </c>
      <c r="S17" s="36">
        <v>14732</v>
      </c>
      <c r="T17" s="36">
        <v>14725</v>
      </c>
      <c r="U17" s="36">
        <v>14556</v>
      </c>
      <c r="V17" s="36">
        <v>14357</v>
      </c>
      <c r="W17" s="36">
        <v>14422</v>
      </c>
      <c r="X17" s="36">
        <v>14314</v>
      </c>
      <c r="Y17" s="36">
        <v>14349</v>
      </c>
      <c r="Z17" s="36">
        <v>14458</v>
      </c>
      <c r="AA17" s="36">
        <v>14508</v>
      </c>
      <c r="AB17" s="36">
        <v>14522</v>
      </c>
      <c r="AC17" s="36">
        <v>14658</v>
      </c>
      <c r="AD17" s="36">
        <v>14822</v>
      </c>
      <c r="AE17" s="36">
        <v>14934</v>
      </c>
      <c r="AF17" s="36">
        <v>14944</v>
      </c>
      <c r="AG17" s="36">
        <v>14917</v>
      </c>
      <c r="AH17" s="34"/>
      <c r="AI17" s="34"/>
      <c r="AJ17" s="34"/>
      <c r="AK17" s="34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4"/>
      <c r="BO17" s="34"/>
      <c r="BP17" s="34"/>
      <c r="BQ17" s="34"/>
      <c r="BR17" s="34"/>
      <c r="BS17" s="34"/>
      <c r="BT17" s="34"/>
      <c r="BU17" s="34"/>
    </row>
    <row r="18" spans="1:73" x14ac:dyDescent="0.3">
      <c r="A18" s="63" t="s">
        <v>14</v>
      </c>
      <c r="B18" s="36">
        <v>24610</v>
      </c>
      <c r="C18" s="36">
        <v>24679</v>
      </c>
      <c r="D18" s="36">
        <v>24684</v>
      </c>
      <c r="E18" s="36">
        <v>24440</v>
      </c>
      <c r="F18" s="36">
        <v>24629</v>
      </c>
      <c r="G18" s="36">
        <v>24786</v>
      </c>
      <c r="H18" s="36">
        <v>24517</v>
      </c>
      <c r="I18" s="36">
        <v>24586</v>
      </c>
      <c r="J18" s="36">
        <v>24370</v>
      </c>
      <c r="K18" s="36">
        <v>24441</v>
      </c>
      <c r="L18" s="36">
        <v>24304</v>
      </c>
      <c r="M18" s="36">
        <v>24158</v>
      </c>
      <c r="N18" s="36">
        <v>24314</v>
      </c>
      <c r="O18" s="36">
        <v>24181</v>
      </c>
      <c r="P18" s="36">
        <v>24245</v>
      </c>
      <c r="Q18" s="36">
        <v>24142</v>
      </c>
      <c r="R18" s="36">
        <v>24340</v>
      </c>
      <c r="S18" s="36">
        <v>24508</v>
      </c>
      <c r="T18" s="36">
        <v>24507</v>
      </c>
      <c r="U18" s="36">
        <v>24317</v>
      </c>
      <c r="V18" s="36">
        <v>24110</v>
      </c>
      <c r="W18" s="36">
        <v>24222</v>
      </c>
      <c r="X18" s="36">
        <v>24302</v>
      </c>
      <c r="Y18" s="36">
        <v>24283</v>
      </c>
      <c r="Z18" s="36">
        <v>24326</v>
      </c>
      <c r="AA18" s="36">
        <v>24552</v>
      </c>
      <c r="AB18" s="36">
        <v>24566</v>
      </c>
      <c r="AC18" s="36">
        <v>24468</v>
      </c>
      <c r="AD18" s="36">
        <v>24576</v>
      </c>
      <c r="AE18" s="36">
        <v>24853</v>
      </c>
      <c r="AF18" s="36">
        <v>24853</v>
      </c>
      <c r="AG18" s="36">
        <v>24720</v>
      </c>
      <c r="AH18" s="34"/>
      <c r="AI18" s="34"/>
      <c r="AJ18" s="34"/>
      <c r="AK18" s="34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4"/>
      <c r="BO18" s="34"/>
      <c r="BP18" s="34"/>
      <c r="BQ18" s="34"/>
      <c r="BR18" s="34"/>
      <c r="BS18" s="34"/>
      <c r="BT18" s="34"/>
      <c r="BU18" s="34"/>
    </row>
    <row r="19" spans="1:73" x14ac:dyDescent="0.3">
      <c r="A19" s="63" t="s">
        <v>15</v>
      </c>
      <c r="B19" s="36">
        <v>6822</v>
      </c>
      <c r="C19" s="36">
        <v>6953</v>
      </c>
      <c r="D19" s="36">
        <v>6964</v>
      </c>
      <c r="E19" s="36">
        <v>6824</v>
      </c>
      <c r="F19" s="36">
        <v>6917</v>
      </c>
      <c r="G19" s="36">
        <v>6984</v>
      </c>
      <c r="H19" s="36">
        <v>7003</v>
      </c>
      <c r="I19" s="36">
        <v>6998</v>
      </c>
      <c r="J19" s="36">
        <v>6885</v>
      </c>
      <c r="K19" s="36">
        <v>6911</v>
      </c>
      <c r="L19" s="36">
        <v>6860</v>
      </c>
      <c r="M19" s="36">
        <v>6763</v>
      </c>
      <c r="N19" s="36">
        <v>6801</v>
      </c>
      <c r="O19" s="36">
        <v>6796</v>
      </c>
      <c r="P19" s="36">
        <v>6820</v>
      </c>
      <c r="Q19" s="36">
        <v>6788</v>
      </c>
      <c r="R19" s="36">
        <v>6846</v>
      </c>
      <c r="S19" s="36">
        <v>6849</v>
      </c>
      <c r="T19" s="36">
        <v>6909</v>
      </c>
      <c r="U19" s="36">
        <v>6894</v>
      </c>
      <c r="V19" s="36">
        <v>6768</v>
      </c>
      <c r="W19" s="36">
        <v>6842</v>
      </c>
      <c r="X19" s="36">
        <v>6845</v>
      </c>
      <c r="Y19" s="36">
        <v>6846</v>
      </c>
      <c r="Z19" s="36">
        <v>6744</v>
      </c>
      <c r="AA19" s="36">
        <v>6905</v>
      </c>
      <c r="AB19" s="36">
        <v>6917</v>
      </c>
      <c r="AC19" s="36">
        <v>6824</v>
      </c>
      <c r="AD19" s="36">
        <v>6894</v>
      </c>
      <c r="AE19" s="36">
        <v>6941</v>
      </c>
      <c r="AF19" s="36">
        <v>7015</v>
      </c>
      <c r="AG19" s="36">
        <v>7050</v>
      </c>
      <c r="AH19" s="34"/>
      <c r="AI19" s="34"/>
      <c r="AJ19" s="34"/>
      <c r="AK19" s="34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4"/>
      <c r="BO19" s="34"/>
      <c r="BP19" s="34"/>
      <c r="BQ19" s="34"/>
      <c r="BR19" s="34"/>
      <c r="BS19" s="34"/>
      <c r="BT19" s="34"/>
      <c r="BU19" s="34"/>
    </row>
    <row r="20" spans="1:73" x14ac:dyDescent="0.3">
      <c r="A20" s="63" t="s">
        <v>16</v>
      </c>
      <c r="B20" s="36">
        <v>22708</v>
      </c>
      <c r="C20" s="36">
        <v>23101</v>
      </c>
      <c r="D20" s="36">
        <v>23385</v>
      </c>
      <c r="E20" s="36">
        <v>23149</v>
      </c>
      <c r="F20" s="36">
        <v>23325</v>
      </c>
      <c r="G20" s="36">
        <v>23426</v>
      </c>
      <c r="H20" s="36">
        <v>23413</v>
      </c>
      <c r="I20" s="36">
        <v>23507</v>
      </c>
      <c r="J20" s="36">
        <v>23194</v>
      </c>
      <c r="K20" s="36">
        <v>23178</v>
      </c>
      <c r="L20" s="36">
        <v>22774</v>
      </c>
      <c r="M20" s="36">
        <v>22726</v>
      </c>
      <c r="N20" s="36">
        <v>22949</v>
      </c>
      <c r="O20" s="36">
        <v>22921</v>
      </c>
      <c r="P20" s="36">
        <v>22933</v>
      </c>
      <c r="Q20" s="36">
        <v>23114</v>
      </c>
      <c r="R20" s="36">
        <v>23247</v>
      </c>
      <c r="S20" s="36">
        <v>22872</v>
      </c>
      <c r="T20" s="36">
        <v>22960</v>
      </c>
      <c r="U20" s="36">
        <v>23222</v>
      </c>
      <c r="V20" s="36">
        <v>22910</v>
      </c>
      <c r="W20" s="36">
        <v>22826</v>
      </c>
      <c r="X20" s="36">
        <v>22765</v>
      </c>
      <c r="Y20" s="36">
        <v>22740</v>
      </c>
      <c r="Z20" s="36">
        <v>22904</v>
      </c>
      <c r="AA20" s="36">
        <v>23247</v>
      </c>
      <c r="AB20" s="36">
        <v>23217</v>
      </c>
      <c r="AC20" s="36">
        <v>23327</v>
      </c>
      <c r="AD20" s="36">
        <v>23448</v>
      </c>
      <c r="AE20" s="36">
        <v>23290</v>
      </c>
      <c r="AF20" s="36">
        <v>23600</v>
      </c>
      <c r="AG20" s="36">
        <v>23821</v>
      </c>
      <c r="AH20" s="34"/>
      <c r="AI20" s="34"/>
      <c r="AJ20" s="34"/>
      <c r="AK20" s="34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4"/>
      <c r="BO20" s="34"/>
      <c r="BP20" s="34"/>
      <c r="BQ20" s="34"/>
      <c r="BR20" s="34"/>
      <c r="BS20" s="34"/>
      <c r="BT20" s="34"/>
      <c r="BU20" s="34"/>
    </row>
    <row r="21" spans="1:73" x14ac:dyDescent="0.3">
      <c r="A21" s="63" t="s">
        <v>129</v>
      </c>
      <c r="B21" s="36">
        <v>349022</v>
      </c>
      <c r="C21" s="36">
        <v>352468</v>
      </c>
      <c r="D21" s="36">
        <v>354005</v>
      </c>
      <c r="E21" s="36">
        <v>353971</v>
      </c>
      <c r="F21" s="36">
        <v>356906</v>
      </c>
      <c r="G21" s="36">
        <v>361345</v>
      </c>
      <c r="H21" s="36">
        <v>362218</v>
      </c>
      <c r="I21" s="36">
        <v>356865</v>
      </c>
      <c r="J21" s="36">
        <v>358504</v>
      </c>
      <c r="K21" s="36">
        <v>361776</v>
      </c>
      <c r="L21" s="36">
        <v>361148</v>
      </c>
      <c r="M21" s="36">
        <v>360944</v>
      </c>
      <c r="N21" s="36">
        <v>358868</v>
      </c>
      <c r="O21" s="36">
        <v>359835</v>
      </c>
      <c r="P21" s="36">
        <v>361303</v>
      </c>
      <c r="Q21" s="36">
        <v>362877</v>
      </c>
      <c r="R21" s="36">
        <v>366201</v>
      </c>
      <c r="S21" s="36">
        <v>369829</v>
      </c>
      <c r="T21" s="36">
        <v>368141</v>
      </c>
      <c r="U21" s="36">
        <v>362207</v>
      </c>
      <c r="V21" s="36">
        <v>363616</v>
      </c>
      <c r="W21" s="36">
        <v>365456</v>
      </c>
      <c r="X21" s="36">
        <v>366168</v>
      </c>
      <c r="Y21" s="36">
        <v>366548</v>
      </c>
      <c r="Z21" s="36">
        <v>366295</v>
      </c>
      <c r="AA21" s="36">
        <v>372195</v>
      </c>
      <c r="AB21" s="36">
        <v>373393</v>
      </c>
      <c r="AC21" s="36">
        <v>375122</v>
      </c>
      <c r="AD21" s="36">
        <v>376036</v>
      </c>
      <c r="AE21" s="36">
        <v>382685</v>
      </c>
      <c r="AF21" s="36">
        <v>384589</v>
      </c>
      <c r="AG21" s="36">
        <v>380759</v>
      </c>
      <c r="AH21" s="34"/>
      <c r="AI21" s="34"/>
      <c r="AJ21" s="34"/>
      <c r="AK21" s="34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4"/>
      <c r="BO21" s="34"/>
      <c r="BP21" s="34"/>
      <c r="BQ21" s="34"/>
      <c r="BR21" s="34"/>
      <c r="BS21" s="34"/>
      <c r="BT21" s="34"/>
      <c r="BU21" s="34"/>
    </row>
    <row r="22" spans="1:73" x14ac:dyDescent="0.3">
      <c r="A22" s="63" t="s">
        <v>17</v>
      </c>
      <c r="B22" s="36">
        <v>4915</v>
      </c>
      <c r="C22" s="36">
        <v>4919</v>
      </c>
      <c r="D22" s="36">
        <v>4889</v>
      </c>
      <c r="E22" s="36">
        <v>4804</v>
      </c>
      <c r="F22" s="36">
        <v>4852</v>
      </c>
      <c r="G22" s="36">
        <v>4869</v>
      </c>
      <c r="H22" s="36">
        <v>4829</v>
      </c>
      <c r="I22" s="36">
        <v>4800</v>
      </c>
      <c r="J22" s="36">
        <v>4715</v>
      </c>
      <c r="K22" s="36">
        <v>4753</v>
      </c>
      <c r="L22" s="36">
        <v>4677</v>
      </c>
      <c r="M22" s="36">
        <v>4664</v>
      </c>
      <c r="N22" s="36">
        <v>4709</v>
      </c>
      <c r="O22" s="36">
        <v>4695</v>
      </c>
      <c r="P22" s="36">
        <v>4720</v>
      </c>
      <c r="Q22" s="36">
        <v>4714</v>
      </c>
      <c r="R22" s="36">
        <v>4760</v>
      </c>
      <c r="S22" s="36">
        <v>4716</v>
      </c>
      <c r="T22" s="36">
        <v>4745</v>
      </c>
      <c r="U22" s="36">
        <v>4718</v>
      </c>
      <c r="V22" s="36">
        <v>4651</v>
      </c>
      <c r="W22" s="36">
        <v>4667</v>
      </c>
      <c r="X22" s="36">
        <v>4636</v>
      </c>
      <c r="Y22" s="36">
        <v>4700</v>
      </c>
      <c r="Z22" s="36">
        <v>4762</v>
      </c>
      <c r="AA22" s="36">
        <v>4798</v>
      </c>
      <c r="AB22" s="36">
        <v>4793</v>
      </c>
      <c r="AC22" s="36">
        <v>4781</v>
      </c>
      <c r="AD22" s="36">
        <v>4822</v>
      </c>
      <c r="AE22" s="36">
        <v>4811</v>
      </c>
      <c r="AF22" s="36">
        <v>4843</v>
      </c>
      <c r="AG22" s="36">
        <v>4873</v>
      </c>
      <c r="AH22" s="34"/>
      <c r="AI22" s="34"/>
      <c r="AJ22" s="34"/>
      <c r="AK22" s="34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4"/>
      <c r="BO22" s="34"/>
      <c r="BP22" s="34"/>
      <c r="BQ22" s="34"/>
      <c r="BR22" s="34"/>
      <c r="BS22" s="34"/>
      <c r="BT22" s="34"/>
      <c r="BU22" s="34"/>
    </row>
    <row r="23" spans="1:73" x14ac:dyDescent="0.3">
      <c r="A23" s="63" t="s">
        <v>18</v>
      </c>
      <c r="B23" s="36">
        <v>7467</v>
      </c>
      <c r="C23" s="36">
        <v>7497</v>
      </c>
      <c r="D23" s="36">
        <v>7489</v>
      </c>
      <c r="E23" s="36">
        <v>7408</v>
      </c>
      <c r="F23" s="36">
        <v>7510</v>
      </c>
      <c r="G23" s="36">
        <v>7576</v>
      </c>
      <c r="H23" s="36">
        <v>7578</v>
      </c>
      <c r="I23" s="36">
        <v>7558</v>
      </c>
      <c r="J23" s="36">
        <v>7448</v>
      </c>
      <c r="K23" s="36">
        <v>7433</v>
      </c>
      <c r="L23" s="36">
        <v>7376</v>
      </c>
      <c r="M23" s="36">
        <v>7325</v>
      </c>
      <c r="N23" s="36">
        <v>7370</v>
      </c>
      <c r="O23" s="36">
        <v>7306</v>
      </c>
      <c r="P23" s="36">
        <v>7268</v>
      </c>
      <c r="Q23" s="36">
        <v>7311</v>
      </c>
      <c r="R23" s="36">
        <v>7424</v>
      </c>
      <c r="S23" s="36">
        <v>7475</v>
      </c>
      <c r="T23" s="36">
        <v>7451</v>
      </c>
      <c r="U23" s="36">
        <v>7470</v>
      </c>
      <c r="V23" s="36">
        <v>7385</v>
      </c>
      <c r="W23" s="36">
        <v>7387</v>
      </c>
      <c r="X23" s="36">
        <v>7366</v>
      </c>
      <c r="Y23" s="36">
        <v>7361</v>
      </c>
      <c r="Z23" s="36">
        <v>7366</v>
      </c>
      <c r="AA23" s="36">
        <v>7445</v>
      </c>
      <c r="AB23" s="36">
        <v>7419</v>
      </c>
      <c r="AC23" s="36">
        <v>7436</v>
      </c>
      <c r="AD23" s="36">
        <v>7500</v>
      </c>
      <c r="AE23" s="36">
        <v>7554</v>
      </c>
      <c r="AF23" s="36">
        <v>7577</v>
      </c>
      <c r="AG23" s="36">
        <v>7696</v>
      </c>
      <c r="AH23" s="34"/>
      <c r="AI23" s="34"/>
      <c r="AJ23" s="34"/>
      <c r="AK23" s="34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4"/>
      <c r="BO23" s="34"/>
      <c r="BP23" s="34"/>
      <c r="BQ23" s="34"/>
      <c r="BR23" s="34"/>
      <c r="BS23" s="34"/>
      <c r="BT23" s="34"/>
      <c r="BU23" s="34"/>
    </row>
    <row r="24" spans="1:73" x14ac:dyDescent="0.3">
      <c r="A24" s="63" t="s">
        <v>19</v>
      </c>
      <c r="B24" s="36">
        <v>23174</v>
      </c>
      <c r="C24" s="36">
        <v>23404</v>
      </c>
      <c r="D24" s="36">
        <v>23486</v>
      </c>
      <c r="E24" s="36">
        <v>23408</v>
      </c>
      <c r="F24" s="36">
        <v>23612</v>
      </c>
      <c r="G24" s="36">
        <v>23937</v>
      </c>
      <c r="H24" s="36">
        <v>24034</v>
      </c>
      <c r="I24" s="36">
        <v>23656</v>
      </c>
      <c r="J24" s="36">
        <v>23676</v>
      </c>
      <c r="K24" s="36">
        <v>23868</v>
      </c>
      <c r="L24" s="36">
        <v>23783</v>
      </c>
      <c r="M24" s="36">
        <v>23781</v>
      </c>
      <c r="N24" s="36">
        <v>23803</v>
      </c>
      <c r="O24" s="36">
        <v>23799</v>
      </c>
      <c r="P24" s="36">
        <v>23906</v>
      </c>
      <c r="Q24" s="36">
        <v>23945</v>
      </c>
      <c r="R24" s="36">
        <v>24167</v>
      </c>
      <c r="S24" s="36">
        <v>24411</v>
      </c>
      <c r="T24" s="36">
        <v>24297</v>
      </c>
      <c r="U24" s="36">
        <v>23930</v>
      </c>
      <c r="V24" s="36">
        <v>23991</v>
      </c>
      <c r="W24" s="36">
        <v>24106</v>
      </c>
      <c r="X24" s="36">
        <v>24131</v>
      </c>
      <c r="Y24" s="36">
        <v>24150</v>
      </c>
      <c r="Z24" s="36">
        <v>24172</v>
      </c>
      <c r="AA24" s="36">
        <v>24544</v>
      </c>
      <c r="AB24" s="36">
        <v>24574</v>
      </c>
      <c r="AC24" s="36">
        <v>24623</v>
      </c>
      <c r="AD24" s="36">
        <v>24710</v>
      </c>
      <c r="AE24" s="36">
        <v>25179</v>
      </c>
      <c r="AF24" s="36">
        <v>25302</v>
      </c>
      <c r="AG24" s="36">
        <v>25073</v>
      </c>
      <c r="AH24" s="34"/>
      <c r="AI24" s="34"/>
      <c r="AJ24" s="34"/>
      <c r="AK24" s="34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4"/>
      <c r="BO24" s="34"/>
      <c r="BP24" s="34"/>
      <c r="BQ24" s="34"/>
      <c r="BR24" s="34"/>
      <c r="BS24" s="34"/>
      <c r="BT24" s="34"/>
      <c r="BU24" s="34"/>
    </row>
    <row r="25" spans="1:73" x14ac:dyDescent="0.3">
      <c r="A25" s="63" t="s">
        <v>20</v>
      </c>
      <c r="B25" s="36">
        <v>16417</v>
      </c>
      <c r="C25" s="36">
        <v>16622</v>
      </c>
      <c r="D25" s="36">
        <v>16739</v>
      </c>
      <c r="E25" s="36">
        <v>16486</v>
      </c>
      <c r="F25" s="36">
        <v>16679</v>
      </c>
      <c r="G25" s="36">
        <v>16922</v>
      </c>
      <c r="H25" s="36">
        <v>16617</v>
      </c>
      <c r="I25" s="36">
        <v>16614</v>
      </c>
      <c r="J25" s="36">
        <v>16546</v>
      </c>
      <c r="K25" s="36">
        <v>16695</v>
      </c>
      <c r="L25" s="36">
        <v>16732</v>
      </c>
      <c r="M25" s="36">
        <v>16624</v>
      </c>
      <c r="N25" s="36">
        <v>16692</v>
      </c>
      <c r="O25" s="36">
        <v>16759</v>
      </c>
      <c r="P25" s="36">
        <v>16750</v>
      </c>
      <c r="Q25" s="36">
        <v>16681</v>
      </c>
      <c r="R25" s="36">
        <v>16921</v>
      </c>
      <c r="S25" s="36">
        <v>16933</v>
      </c>
      <c r="T25" s="36">
        <v>16731</v>
      </c>
      <c r="U25" s="36">
        <v>16661</v>
      </c>
      <c r="V25" s="36">
        <v>16534</v>
      </c>
      <c r="W25" s="36">
        <v>16578</v>
      </c>
      <c r="X25" s="36">
        <v>16660</v>
      </c>
      <c r="Y25" s="36">
        <v>16656</v>
      </c>
      <c r="Z25" s="36">
        <v>16740</v>
      </c>
      <c r="AA25" s="36">
        <v>16957</v>
      </c>
      <c r="AB25" s="36">
        <v>16938</v>
      </c>
      <c r="AC25" s="36">
        <v>16755</v>
      </c>
      <c r="AD25" s="36">
        <v>16728</v>
      </c>
      <c r="AE25" s="36">
        <v>16956</v>
      </c>
      <c r="AF25" s="36">
        <v>17079</v>
      </c>
      <c r="AG25" s="36">
        <v>17026</v>
      </c>
      <c r="AH25" s="34"/>
      <c r="AI25" s="34"/>
      <c r="AJ25" s="34"/>
      <c r="AK25" s="34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4"/>
      <c r="BO25" s="34"/>
      <c r="BP25" s="34"/>
      <c r="BQ25" s="34"/>
      <c r="BR25" s="34"/>
      <c r="BS25" s="34"/>
      <c r="BT25" s="34"/>
      <c r="BU25" s="34"/>
    </row>
    <row r="26" spans="1:73" x14ac:dyDescent="0.3">
      <c r="A26" s="63" t="s">
        <v>21</v>
      </c>
      <c r="B26" s="36">
        <v>17714</v>
      </c>
      <c r="C26" s="36">
        <v>17841</v>
      </c>
      <c r="D26" s="36">
        <v>17873</v>
      </c>
      <c r="E26" s="36">
        <v>17711</v>
      </c>
      <c r="F26" s="36">
        <v>17863</v>
      </c>
      <c r="G26" s="36">
        <v>18066</v>
      </c>
      <c r="H26" s="36">
        <v>18091</v>
      </c>
      <c r="I26" s="36">
        <v>17965</v>
      </c>
      <c r="J26" s="36">
        <v>17842</v>
      </c>
      <c r="K26" s="36">
        <v>17911</v>
      </c>
      <c r="L26" s="36">
        <v>17885</v>
      </c>
      <c r="M26" s="36">
        <v>17766</v>
      </c>
      <c r="N26" s="36">
        <v>17813</v>
      </c>
      <c r="O26" s="36">
        <v>17756</v>
      </c>
      <c r="P26" s="36">
        <v>17680</v>
      </c>
      <c r="Q26" s="36">
        <v>17597</v>
      </c>
      <c r="R26" s="36">
        <v>17730</v>
      </c>
      <c r="S26" s="36">
        <v>17814</v>
      </c>
      <c r="T26" s="36">
        <v>17992</v>
      </c>
      <c r="U26" s="36">
        <v>17834</v>
      </c>
      <c r="V26" s="36">
        <v>17682</v>
      </c>
      <c r="W26" s="36">
        <v>17735</v>
      </c>
      <c r="X26" s="36">
        <v>17731</v>
      </c>
      <c r="Y26" s="36">
        <v>17851</v>
      </c>
      <c r="Z26" s="36">
        <v>17650</v>
      </c>
      <c r="AA26" s="36">
        <v>17924</v>
      </c>
      <c r="AB26" s="36">
        <v>17850</v>
      </c>
      <c r="AC26" s="36">
        <v>17852</v>
      </c>
      <c r="AD26" s="36">
        <v>17928</v>
      </c>
      <c r="AE26" s="36">
        <v>18157</v>
      </c>
      <c r="AF26" s="36">
        <v>18227</v>
      </c>
      <c r="AG26" s="36">
        <v>18189</v>
      </c>
      <c r="AH26" s="34"/>
      <c r="AI26" s="34"/>
      <c r="AJ26" s="34"/>
      <c r="AK26" s="34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4"/>
      <c r="BO26" s="34"/>
      <c r="BP26" s="34"/>
      <c r="BQ26" s="34"/>
      <c r="BR26" s="34"/>
      <c r="BS26" s="34"/>
      <c r="BT26" s="34"/>
      <c r="BU26" s="34"/>
    </row>
    <row r="27" spans="1:73" x14ac:dyDescent="0.3">
      <c r="A27" s="63" t="s">
        <v>22</v>
      </c>
      <c r="B27" s="36">
        <v>7064</v>
      </c>
      <c r="C27" s="36">
        <v>7219</v>
      </c>
      <c r="D27" s="36">
        <v>7186</v>
      </c>
      <c r="E27" s="36">
        <v>7012</v>
      </c>
      <c r="F27" s="36">
        <v>7112</v>
      </c>
      <c r="G27" s="36">
        <v>6994</v>
      </c>
      <c r="H27" s="36">
        <v>6982</v>
      </c>
      <c r="I27" s="36">
        <v>7220</v>
      </c>
      <c r="J27" s="36">
        <v>7061</v>
      </c>
      <c r="K27" s="36">
        <v>7089</v>
      </c>
      <c r="L27" s="36">
        <v>6931</v>
      </c>
      <c r="M27" s="36">
        <v>6848</v>
      </c>
      <c r="N27" s="36">
        <v>7002</v>
      </c>
      <c r="O27" s="36">
        <v>6901</v>
      </c>
      <c r="P27" s="36">
        <v>6957</v>
      </c>
      <c r="Q27" s="36">
        <v>6945</v>
      </c>
      <c r="R27" s="36">
        <v>7067</v>
      </c>
      <c r="S27" s="36">
        <v>6910</v>
      </c>
      <c r="T27" s="36">
        <v>6985</v>
      </c>
      <c r="U27" s="36">
        <v>7210</v>
      </c>
      <c r="V27" s="36">
        <v>7112</v>
      </c>
      <c r="W27" s="36">
        <v>7143</v>
      </c>
      <c r="X27" s="36">
        <v>7104</v>
      </c>
      <c r="Y27" s="36">
        <v>7075</v>
      </c>
      <c r="Z27" s="36">
        <v>7114</v>
      </c>
      <c r="AA27" s="36">
        <v>7253</v>
      </c>
      <c r="AB27" s="36">
        <v>7167</v>
      </c>
      <c r="AC27" s="36">
        <v>7110</v>
      </c>
      <c r="AD27" s="36">
        <v>7183</v>
      </c>
      <c r="AE27" s="36">
        <v>7089</v>
      </c>
      <c r="AF27" s="36">
        <v>7095</v>
      </c>
      <c r="AG27" s="36">
        <v>7385</v>
      </c>
      <c r="AH27" s="34"/>
      <c r="AI27" s="34"/>
      <c r="AJ27" s="34"/>
      <c r="AK27" s="34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4"/>
      <c r="BO27" s="34"/>
      <c r="BP27" s="34"/>
      <c r="BQ27" s="34"/>
      <c r="BR27" s="34"/>
      <c r="BS27" s="34"/>
      <c r="BT27" s="34"/>
      <c r="BU27" s="34"/>
    </row>
    <row r="28" spans="1:73" x14ac:dyDescent="0.3">
      <c r="A28" s="63" t="s">
        <v>23</v>
      </c>
      <c r="B28" s="36">
        <v>19374</v>
      </c>
      <c r="C28" s="36">
        <v>19789</v>
      </c>
      <c r="D28" s="36">
        <v>19683</v>
      </c>
      <c r="E28" s="36">
        <v>19664</v>
      </c>
      <c r="F28" s="36">
        <v>19983</v>
      </c>
      <c r="G28" s="36">
        <v>19663</v>
      </c>
      <c r="H28" s="36">
        <v>19727</v>
      </c>
      <c r="I28" s="36">
        <v>19698</v>
      </c>
      <c r="J28" s="36">
        <v>19814</v>
      </c>
      <c r="K28" s="36">
        <v>19918</v>
      </c>
      <c r="L28" s="36">
        <v>19645</v>
      </c>
      <c r="M28" s="36">
        <v>19507</v>
      </c>
      <c r="N28" s="36">
        <v>19604</v>
      </c>
      <c r="O28" s="36">
        <v>19635</v>
      </c>
      <c r="P28" s="36">
        <v>19556</v>
      </c>
      <c r="Q28" s="36">
        <v>19551</v>
      </c>
      <c r="R28" s="36">
        <v>19865</v>
      </c>
      <c r="S28" s="36">
        <v>19472</v>
      </c>
      <c r="T28" s="36">
        <v>19419</v>
      </c>
      <c r="U28" s="36">
        <v>19195</v>
      </c>
      <c r="V28" s="36">
        <v>19443</v>
      </c>
      <c r="W28" s="36">
        <v>19574</v>
      </c>
      <c r="X28" s="36">
        <v>19554</v>
      </c>
      <c r="Y28" s="36">
        <v>19441</v>
      </c>
      <c r="Z28" s="36">
        <v>19377</v>
      </c>
      <c r="AA28" s="36">
        <v>19717</v>
      </c>
      <c r="AB28" s="36">
        <v>19691</v>
      </c>
      <c r="AC28" s="36">
        <v>19482</v>
      </c>
      <c r="AD28" s="36">
        <v>19419</v>
      </c>
      <c r="AE28" s="36">
        <v>19140</v>
      </c>
      <c r="AF28" s="36">
        <v>19436</v>
      </c>
      <c r="AG28" s="36">
        <v>19399</v>
      </c>
      <c r="AH28" s="34"/>
      <c r="AI28" s="34"/>
      <c r="AJ28" s="34"/>
      <c r="AK28" s="34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4"/>
      <c r="BO28" s="34"/>
      <c r="BP28" s="34"/>
      <c r="BQ28" s="34"/>
      <c r="BR28" s="34"/>
      <c r="BS28" s="34"/>
      <c r="BT28" s="34"/>
      <c r="BU28" s="34"/>
    </row>
    <row r="29" spans="1:73" x14ac:dyDescent="0.3">
      <c r="A29" s="63" t="s">
        <v>24</v>
      </c>
      <c r="B29" s="36">
        <v>21417</v>
      </c>
      <c r="C29" s="36">
        <v>21430</v>
      </c>
      <c r="D29" s="36">
        <v>21436</v>
      </c>
      <c r="E29" s="36">
        <v>21045</v>
      </c>
      <c r="F29" s="36">
        <v>21309</v>
      </c>
      <c r="G29" s="36">
        <v>21771</v>
      </c>
      <c r="H29" s="36">
        <v>21730</v>
      </c>
      <c r="I29" s="36">
        <v>21342</v>
      </c>
      <c r="J29" s="36">
        <v>21066</v>
      </c>
      <c r="K29" s="36">
        <v>21043</v>
      </c>
      <c r="L29" s="36">
        <v>20992</v>
      </c>
      <c r="M29" s="36">
        <v>20847</v>
      </c>
      <c r="N29" s="36">
        <v>20985</v>
      </c>
      <c r="O29" s="36">
        <v>20917</v>
      </c>
      <c r="P29" s="36">
        <v>20942</v>
      </c>
      <c r="Q29" s="36">
        <v>20959</v>
      </c>
      <c r="R29" s="36">
        <v>21212</v>
      </c>
      <c r="S29" s="36">
        <v>21487</v>
      </c>
      <c r="T29" s="36">
        <v>21370</v>
      </c>
      <c r="U29" s="36">
        <v>21039</v>
      </c>
      <c r="V29" s="36">
        <v>20782</v>
      </c>
      <c r="W29" s="36">
        <v>20903</v>
      </c>
      <c r="X29" s="36">
        <v>20944</v>
      </c>
      <c r="Y29" s="36">
        <v>20999</v>
      </c>
      <c r="Z29" s="36">
        <v>20905</v>
      </c>
      <c r="AA29" s="36">
        <v>21104</v>
      </c>
      <c r="AB29" s="36">
        <v>21137</v>
      </c>
      <c r="AC29" s="36">
        <v>20927</v>
      </c>
      <c r="AD29" s="36">
        <v>21071</v>
      </c>
      <c r="AE29" s="36">
        <v>21285</v>
      </c>
      <c r="AF29" s="36">
        <v>21408</v>
      </c>
      <c r="AG29" s="36">
        <v>21275</v>
      </c>
      <c r="AH29" s="34"/>
      <c r="AI29" s="34"/>
      <c r="AJ29" s="34"/>
      <c r="AK29" s="34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4"/>
      <c r="BO29" s="34"/>
      <c r="BP29" s="34"/>
      <c r="BQ29" s="34"/>
      <c r="BR29" s="34"/>
      <c r="BS29" s="34"/>
      <c r="BT29" s="34"/>
      <c r="BU29" s="34"/>
    </row>
    <row r="30" spans="1:73" x14ac:dyDescent="0.3">
      <c r="A30" s="63" t="s">
        <v>25</v>
      </c>
      <c r="B30" s="36">
        <v>14220</v>
      </c>
      <c r="C30" s="36">
        <v>14377</v>
      </c>
      <c r="D30" s="36">
        <v>14362</v>
      </c>
      <c r="E30" s="36">
        <v>14203</v>
      </c>
      <c r="F30" s="36">
        <v>14297</v>
      </c>
      <c r="G30" s="36">
        <v>14358</v>
      </c>
      <c r="H30" s="36">
        <v>14293</v>
      </c>
      <c r="I30" s="36">
        <v>14322</v>
      </c>
      <c r="J30" s="36">
        <v>14306</v>
      </c>
      <c r="K30" s="36">
        <v>14287</v>
      </c>
      <c r="L30" s="36">
        <v>14165</v>
      </c>
      <c r="M30" s="36">
        <v>14149</v>
      </c>
      <c r="N30" s="36">
        <v>14433</v>
      </c>
      <c r="O30" s="36">
        <v>14427</v>
      </c>
      <c r="P30" s="36">
        <v>14450</v>
      </c>
      <c r="Q30" s="36">
        <v>14548</v>
      </c>
      <c r="R30" s="36">
        <v>14521</v>
      </c>
      <c r="S30" s="36">
        <v>14517</v>
      </c>
      <c r="T30" s="36">
        <v>14603</v>
      </c>
      <c r="U30" s="36">
        <v>14588</v>
      </c>
      <c r="V30" s="36">
        <v>14532</v>
      </c>
      <c r="W30" s="36">
        <v>14597</v>
      </c>
      <c r="X30" s="36">
        <v>14594</v>
      </c>
      <c r="Y30" s="36">
        <v>14581</v>
      </c>
      <c r="Z30" s="36">
        <v>14707</v>
      </c>
      <c r="AA30" s="36">
        <v>14926</v>
      </c>
      <c r="AB30" s="36">
        <v>14933</v>
      </c>
      <c r="AC30" s="36">
        <v>14913</v>
      </c>
      <c r="AD30" s="36">
        <v>15008</v>
      </c>
      <c r="AE30" s="36">
        <v>15077</v>
      </c>
      <c r="AF30" s="36">
        <v>15097</v>
      </c>
      <c r="AG30" s="36">
        <v>15079</v>
      </c>
      <c r="AH30" s="34"/>
      <c r="AI30" s="34"/>
      <c r="AJ30" s="34"/>
      <c r="AK30" s="34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4"/>
      <c r="BO30" s="34"/>
      <c r="BP30" s="34"/>
      <c r="BQ30" s="34"/>
      <c r="BR30" s="34"/>
      <c r="BS30" s="34"/>
      <c r="BT30" s="34"/>
      <c r="BU30" s="34"/>
    </row>
    <row r="31" spans="1:73" x14ac:dyDescent="0.3">
      <c r="A31" s="63" t="s">
        <v>26</v>
      </c>
      <c r="B31" s="36">
        <v>9184</v>
      </c>
      <c r="C31" s="36">
        <v>9264</v>
      </c>
      <c r="D31" s="36">
        <v>9283</v>
      </c>
      <c r="E31" s="36">
        <v>9135</v>
      </c>
      <c r="F31" s="36">
        <v>9227</v>
      </c>
      <c r="G31" s="36">
        <v>9306</v>
      </c>
      <c r="H31" s="36">
        <v>9380</v>
      </c>
      <c r="I31" s="36">
        <v>9242</v>
      </c>
      <c r="J31" s="36">
        <v>9233</v>
      </c>
      <c r="K31" s="36">
        <v>9292</v>
      </c>
      <c r="L31" s="36">
        <v>9243</v>
      </c>
      <c r="M31" s="36">
        <v>9154</v>
      </c>
      <c r="N31" s="36">
        <v>9223</v>
      </c>
      <c r="O31" s="36">
        <v>9189</v>
      </c>
      <c r="P31" s="36">
        <v>9196</v>
      </c>
      <c r="Q31" s="36">
        <v>9190</v>
      </c>
      <c r="R31" s="36">
        <v>9251</v>
      </c>
      <c r="S31" s="36">
        <v>9291</v>
      </c>
      <c r="T31" s="36">
        <v>9324</v>
      </c>
      <c r="U31" s="36">
        <v>9195</v>
      </c>
      <c r="V31" s="36">
        <v>9128</v>
      </c>
      <c r="W31" s="36">
        <v>9184</v>
      </c>
      <c r="X31" s="36">
        <v>9206</v>
      </c>
      <c r="Y31" s="36">
        <v>9222</v>
      </c>
      <c r="Z31" s="36">
        <v>9214</v>
      </c>
      <c r="AA31" s="36">
        <v>9375</v>
      </c>
      <c r="AB31" s="36">
        <v>9363</v>
      </c>
      <c r="AC31" s="36">
        <v>9335</v>
      </c>
      <c r="AD31" s="36">
        <v>9401</v>
      </c>
      <c r="AE31" s="36">
        <v>9506</v>
      </c>
      <c r="AF31" s="36">
        <v>9544</v>
      </c>
      <c r="AG31" s="36">
        <v>9449</v>
      </c>
      <c r="AH31" s="34"/>
      <c r="AI31" s="34"/>
      <c r="AJ31" s="34"/>
      <c r="AK31" s="34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4"/>
      <c r="BO31" s="34"/>
      <c r="BP31" s="34"/>
      <c r="BQ31" s="34"/>
      <c r="BR31" s="34"/>
      <c r="BS31" s="34"/>
      <c r="BT31" s="34"/>
      <c r="BU31" s="34"/>
    </row>
    <row r="32" spans="1:73" x14ac:dyDescent="0.3">
      <c r="A32" s="63" t="s">
        <v>27</v>
      </c>
      <c r="B32" s="36">
        <v>30020</v>
      </c>
      <c r="C32" s="36">
        <v>30205</v>
      </c>
      <c r="D32" s="36">
        <v>30409</v>
      </c>
      <c r="E32" s="36">
        <v>30047</v>
      </c>
      <c r="F32" s="36">
        <v>30422</v>
      </c>
      <c r="G32" s="36">
        <v>30202</v>
      </c>
      <c r="H32" s="36">
        <v>29963</v>
      </c>
      <c r="I32" s="36">
        <v>30212</v>
      </c>
      <c r="J32" s="36">
        <v>30442</v>
      </c>
      <c r="K32" s="36">
        <v>30559</v>
      </c>
      <c r="L32" s="36">
        <v>30332</v>
      </c>
      <c r="M32" s="36">
        <v>30333</v>
      </c>
      <c r="N32" s="36">
        <v>30931</v>
      </c>
      <c r="O32" s="36">
        <v>30664</v>
      </c>
      <c r="P32" s="36">
        <v>30545</v>
      </c>
      <c r="Q32" s="36">
        <v>30701</v>
      </c>
      <c r="R32" s="36">
        <v>31047</v>
      </c>
      <c r="S32" s="36">
        <v>30665</v>
      </c>
      <c r="T32" s="36">
        <v>30343</v>
      </c>
      <c r="U32" s="36">
        <v>30646</v>
      </c>
      <c r="V32" s="36">
        <v>30676</v>
      </c>
      <c r="W32" s="36">
        <v>30697</v>
      </c>
      <c r="X32" s="36">
        <v>30390</v>
      </c>
      <c r="Y32" s="36">
        <v>30675</v>
      </c>
      <c r="Z32" s="36">
        <v>30941</v>
      </c>
      <c r="AA32" s="36">
        <v>31127</v>
      </c>
      <c r="AB32" s="36">
        <v>30723</v>
      </c>
      <c r="AC32" s="36">
        <v>30749</v>
      </c>
      <c r="AD32" s="36">
        <v>30678</v>
      </c>
      <c r="AE32" s="36">
        <v>30553</v>
      </c>
      <c r="AF32" s="36">
        <v>30405</v>
      </c>
      <c r="AG32" s="36">
        <v>30967</v>
      </c>
      <c r="AH32" s="34"/>
      <c r="AI32" s="34"/>
      <c r="AJ32" s="34"/>
      <c r="AK32" s="34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4"/>
      <c r="BO32" s="34"/>
      <c r="BP32" s="34"/>
      <c r="BQ32" s="34"/>
      <c r="BR32" s="34"/>
      <c r="BS32" s="34"/>
      <c r="BT32" s="34"/>
      <c r="BU32" s="34"/>
    </row>
    <row r="33" spans="1:73" x14ac:dyDescent="0.3">
      <c r="A33" s="63" t="s">
        <v>28</v>
      </c>
      <c r="B33" s="36">
        <v>5085</v>
      </c>
      <c r="C33" s="36">
        <v>5189</v>
      </c>
      <c r="D33" s="36">
        <v>5199</v>
      </c>
      <c r="E33" s="36">
        <v>5131</v>
      </c>
      <c r="F33" s="36">
        <v>5167</v>
      </c>
      <c r="G33" s="36">
        <v>4981</v>
      </c>
      <c r="H33" s="36">
        <v>5005</v>
      </c>
      <c r="I33" s="36">
        <v>5206</v>
      </c>
      <c r="J33" s="36">
        <v>5093</v>
      </c>
      <c r="K33" s="36">
        <v>5219</v>
      </c>
      <c r="L33" s="36">
        <v>5100</v>
      </c>
      <c r="M33" s="36">
        <v>4977</v>
      </c>
      <c r="N33" s="36">
        <v>5012</v>
      </c>
      <c r="O33" s="36">
        <v>4991</v>
      </c>
      <c r="P33" s="36">
        <v>4984</v>
      </c>
      <c r="Q33" s="36">
        <v>5002</v>
      </c>
      <c r="R33" s="36">
        <v>5017</v>
      </c>
      <c r="S33" s="36">
        <v>4749</v>
      </c>
      <c r="T33" s="36">
        <v>4808</v>
      </c>
      <c r="U33" s="36">
        <v>4855</v>
      </c>
      <c r="V33" s="36">
        <v>4817</v>
      </c>
      <c r="W33" s="36">
        <v>4851</v>
      </c>
      <c r="X33" s="36">
        <v>4830</v>
      </c>
      <c r="Y33" s="36">
        <v>4838</v>
      </c>
      <c r="Z33" s="36">
        <v>4796</v>
      </c>
      <c r="AA33" s="36">
        <v>4902</v>
      </c>
      <c r="AB33" s="36">
        <v>4871</v>
      </c>
      <c r="AC33" s="36">
        <v>4834</v>
      </c>
      <c r="AD33" s="36">
        <v>4859</v>
      </c>
      <c r="AE33" s="36">
        <v>4691</v>
      </c>
      <c r="AF33" s="36">
        <v>4748</v>
      </c>
      <c r="AG33" s="36">
        <v>4896</v>
      </c>
      <c r="AH33" s="34"/>
      <c r="AI33" s="34"/>
      <c r="AJ33" s="34"/>
      <c r="AK33" s="34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4"/>
      <c r="BO33" s="34"/>
      <c r="BP33" s="34"/>
      <c r="BQ33" s="34"/>
      <c r="BR33" s="34"/>
      <c r="BS33" s="34"/>
      <c r="BT33" s="34"/>
      <c r="BU33" s="34"/>
    </row>
    <row r="34" spans="1:73" x14ac:dyDescent="0.3">
      <c r="A34" s="63" t="s">
        <v>29</v>
      </c>
      <c r="B34" s="36">
        <v>26066</v>
      </c>
      <c r="C34" s="36">
        <v>26261</v>
      </c>
      <c r="D34" s="36">
        <v>26526</v>
      </c>
      <c r="E34" s="36">
        <v>26261</v>
      </c>
      <c r="F34" s="36">
        <v>26543</v>
      </c>
      <c r="G34" s="36">
        <v>26534</v>
      </c>
      <c r="H34" s="36">
        <v>26732</v>
      </c>
      <c r="I34" s="36">
        <v>26358</v>
      </c>
      <c r="J34" s="36">
        <v>26294</v>
      </c>
      <c r="K34" s="36">
        <v>26622</v>
      </c>
      <c r="L34" s="36">
        <v>26498</v>
      </c>
      <c r="M34" s="36">
        <v>26292</v>
      </c>
      <c r="N34" s="36">
        <v>26463</v>
      </c>
      <c r="O34" s="36">
        <v>26472</v>
      </c>
      <c r="P34" s="36">
        <v>26558</v>
      </c>
      <c r="Q34" s="36">
        <v>26529</v>
      </c>
      <c r="R34" s="36">
        <v>26776</v>
      </c>
      <c r="S34" s="36">
        <v>26655</v>
      </c>
      <c r="T34" s="36">
        <v>26489</v>
      </c>
      <c r="U34" s="36">
        <v>26151</v>
      </c>
      <c r="V34" s="36">
        <v>26273</v>
      </c>
      <c r="W34" s="36">
        <v>26627</v>
      </c>
      <c r="X34" s="36">
        <v>26580</v>
      </c>
      <c r="Y34" s="36">
        <v>26539</v>
      </c>
      <c r="Z34" s="36">
        <v>26474</v>
      </c>
      <c r="AA34" s="36">
        <v>26956</v>
      </c>
      <c r="AB34" s="36">
        <v>27112</v>
      </c>
      <c r="AC34" s="36">
        <v>27140</v>
      </c>
      <c r="AD34" s="36">
        <v>27299</v>
      </c>
      <c r="AE34" s="36">
        <v>27524</v>
      </c>
      <c r="AF34" s="36">
        <v>27537</v>
      </c>
      <c r="AG34" s="36">
        <v>27228</v>
      </c>
      <c r="AH34" s="34"/>
      <c r="AI34" s="34"/>
      <c r="AJ34" s="34"/>
      <c r="AK34" s="34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4"/>
      <c r="BO34" s="34"/>
      <c r="BP34" s="34"/>
      <c r="BQ34" s="34"/>
      <c r="BR34" s="34"/>
      <c r="BS34" s="34"/>
      <c r="BT34" s="34"/>
      <c r="BU34" s="34"/>
    </row>
    <row r="35" spans="1:73" x14ac:dyDescent="0.3">
      <c r="A35" s="63" t="s">
        <v>30</v>
      </c>
      <c r="B35" s="36">
        <v>163935</v>
      </c>
      <c r="C35" s="36">
        <v>164225</v>
      </c>
      <c r="D35" s="36">
        <v>165539</v>
      </c>
      <c r="E35" s="36">
        <v>164059</v>
      </c>
      <c r="F35" s="36">
        <v>164378</v>
      </c>
      <c r="G35" s="36">
        <v>168516</v>
      </c>
      <c r="H35" s="36">
        <v>168583</v>
      </c>
      <c r="I35" s="36">
        <v>164694</v>
      </c>
      <c r="J35" s="36">
        <v>165139</v>
      </c>
      <c r="K35" s="36">
        <v>165276</v>
      </c>
      <c r="L35" s="36">
        <v>164541</v>
      </c>
      <c r="M35" s="36">
        <v>163835</v>
      </c>
      <c r="N35" s="36">
        <v>164878</v>
      </c>
      <c r="O35" s="36">
        <v>165145</v>
      </c>
      <c r="P35" s="36">
        <v>165257</v>
      </c>
      <c r="Q35" s="36">
        <v>166446</v>
      </c>
      <c r="R35" s="36">
        <v>167460</v>
      </c>
      <c r="S35" s="36">
        <v>170593</v>
      </c>
      <c r="T35" s="36">
        <v>170321</v>
      </c>
      <c r="U35" s="36">
        <v>168227</v>
      </c>
      <c r="V35" s="36">
        <v>167095</v>
      </c>
      <c r="W35" s="36">
        <v>166987</v>
      </c>
      <c r="X35" s="36">
        <v>166812</v>
      </c>
      <c r="Y35" s="36">
        <v>167142</v>
      </c>
      <c r="Z35" s="36">
        <v>167843</v>
      </c>
      <c r="AA35" s="36">
        <v>170458</v>
      </c>
      <c r="AB35" s="36">
        <v>170122</v>
      </c>
      <c r="AC35" s="36">
        <v>170237</v>
      </c>
      <c r="AD35" s="36">
        <v>170778</v>
      </c>
      <c r="AE35" s="36">
        <v>174003</v>
      </c>
      <c r="AF35" s="36">
        <v>174518</v>
      </c>
      <c r="AG35" s="36">
        <v>172181</v>
      </c>
      <c r="AH35" s="34"/>
      <c r="AI35" s="34"/>
      <c r="AJ35" s="34"/>
      <c r="AK35" s="34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4"/>
      <c r="BO35" s="34"/>
      <c r="BP35" s="34"/>
      <c r="BQ35" s="34"/>
      <c r="BR35" s="34"/>
      <c r="BS35" s="34"/>
      <c r="BT35" s="34"/>
      <c r="BU35" s="34"/>
    </row>
    <row r="36" spans="1:73" x14ac:dyDescent="0.3">
      <c r="A36" s="63" t="s">
        <v>31</v>
      </c>
      <c r="B36" s="36">
        <v>2055</v>
      </c>
      <c r="C36" s="36">
        <v>2071</v>
      </c>
      <c r="D36" s="36">
        <v>2088</v>
      </c>
      <c r="E36" s="36">
        <v>2060</v>
      </c>
      <c r="F36" s="36">
        <v>2134</v>
      </c>
      <c r="G36" s="36">
        <v>2018</v>
      </c>
      <c r="H36" s="36">
        <v>2006</v>
      </c>
      <c r="I36" s="36">
        <v>2149</v>
      </c>
      <c r="J36" s="36">
        <v>2116</v>
      </c>
      <c r="K36" s="36">
        <v>2105</v>
      </c>
      <c r="L36" s="36">
        <v>2066</v>
      </c>
      <c r="M36" s="36">
        <v>2031</v>
      </c>
      <c r="N36" s="36">
        <v>2052</v>
      </c>
      <c r="O36" s="36">
        <v>2036</v>
      </c>
      <c r="P36" s="36">
        <v>2033</v>
      </c>
      <c r="Q36" s="36">
        <v>2080</v>
      </c>
      <c r="R36" s="36">
        <v>2131</v>
      </c>
      <c r="S36" s="36">
        <v>2005</v>
      </c>
      <c r="T36" s="36">
        <v>2015</v>
      </c>
      <c r="U36" s="36">
        <v>2161</v>
      </c>
      <c r="V36" s="36">
        <v>2131</v>
      </c>
      <c r="W36" s="36">
        <v>2114</v>
      </c>
      <c r="X36" s="36">
        <v>2103</v>
      </c>
      <c r="Y36" s="36">
        <v>2084</v>
      </c>
      <c r="Z36" s="36">
        <v>2058</v>
      </c>
      <c r="AA36" s="36">
        <v>2076</v>
      </c>
      <c r="AB36" s="36">
        <v>2079</v>
      </c>
      <c r="AC36" s="36">
        <v>2090</v>
      </c>
      <c r="AD36" s="36">
        <v>2115</v>
      </c>
      <c r="AE36" s="36">
        <v>2010</v>
      </c>
      <c r="AF36" s="36">
        <v>1993</v>
      </c>
      <c r="AG36" s="36">
        <v>2163</v>
      </c>
      <c r="AH36" s="34"/>
      <c r="AI36" s="34"/>
      <c r="AJ36" s="34"/>
      <c r="AK36" s="34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4"/>
      <c r="BO36" s="34"/>
      <c r="BP36" s="34"/>
      <c r="BQ36" s="34"/>
      <c r="BR36" s="34"/>
      <c r="BS36" s="34"/>
      <c r="BT36" s="34"/>
      <c r="BU36" s="34"/>
    </row>
    <row r="37" spans="1:73" x14ac:dyDescent="0.3">
      <c r="A37" s="63" t="s">
        <v>32</v>
      </c>
      <c r="B37" s="36">
        <v>9537</v>
      </c>
      <c r="C37" s="36">
        <v>9606</v>
      </c>
      <c r="D37" s="36">
        <v>9653</v>
      </c>
      <c r="E37" s="36">
        <v>9593</v>
      </c>
      <c r="F37" s="36">
        <v>9634</v>
      </c>
      <c r="G37" s="36">
        <v>9807</v>
      </c>
      <c r="H37" s="36">
        <v>9710</v>
      </c>
      <c r="I37" s="36">
        <v>9675</v>
      </c>
      <c r="J37" s="36">
        <v>9549</v>
      </c>
      <c r="K37" s="36">
        <v>9589</v>
      </c>
      <c r="L37" s="36">
        <v>9498</v>
      </c>
      <c r="M37" s="36">
        <v>9385</v>
      </c>
      <c r="N37" s="36">
        <v>9494</v>
      </c>
      <c r="O37" s="36">
        <v>9471</v>
      </c>
      <c r="P37" s="36">
        <v>9443</v>
      </c>
      <c r="Q37" s="36">
        <v>9325</v>
      </c>
      <c r="R37" s="36">
        <v>9400</v>
      </c>
      <c r="S37" s="36">
        <v>9414</v>
      </c>
      <c r="T37" s="36">
        <v>9309</v>
      </c>
      <c r="U37" s="36">
        <v>9269</v>
      </c>
      <c r="V37" s="36">
        <v>9131</v>
      </c>
      <c r="W37" s="36">
        <v>9180</v>
      </c>
      <c r="X37" s="36">
        <v>9143</v>
      </c>
      <c r="Y37" s="36">
        <v>9167</v>
      </c>
      <c r="Z37" s="36">
        <v>9183</v>
      </c>
      <c r="AA37" s="36">
        <v>9367</v>
      </c>
      <c r="AB37" s="36">
        <v>9392</v>
      </c>
      <c r="AC37" s="36">
        <v>9355</v>
      </c>
      <c r="AD37" s="36">
        <v>9404</v>
      </c>
      <c r="AE37" s="36">
        <v>9486</v>
      </c>
      <c r="AF37" s="36">
        <v>9438</v>
      </c>
      <c r="AG37" s="36">
        <v>9484</v>
      </c>
      <c r="AH37" s="34"/>
      <c r="AI37" s="34"/>
      <c r="AJ37" s="34"/>
      <c r="AK37" s="34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4"/>
      <c r="BO37" s="34"/>
      <c r="BP37" s="34"/>
      <c r="BQ37" s="34"/>
      <c r="BR37" s="34"/>
      <c r="BS37" s="34"/>
      <c r="BT37" s="34"/>
      <c r="BU37" s="34"/>
    </row>
    <row r="38" spans="1:73" x14ac:dyDescent="0.3">
      <c r="A38" s="63" t="s">
        <v>33</v>
      </c>
      <c r="B38" s="36">
        <v>10584</v>
      </c>
      <c r="C38" s="36">
        <v>10674</v>
      </c>
      <c r="D38" s="36">
        <v>10731</v>
      </c>
      <c r="E38" s="36">
        <v>10502</v>
      </c>
      <c r="F38" s="36">
        <v>10512</v>
      </c>
      <c r="G38" s="36">
        <v>10560</v>
      </c>
      <c r="H38" s="36">
        <v>10673</v>
      </c>
      <c r="I38" s="36">
        <v>10493</v>
      </c>
      <c r="J38" s="36">
        <v>10445</v>
      </c>
      <c r="K38" s="36">
        <v>10319</v>
      </c>
      <c r="L38" s="36">
        <v>10242</v>
      </c>
      <c r="M38" s="36">
        <v>10254</v>
      </c>
      <c r="N38" s="36">
        <v>10386</v>
      </c>
      <c r="O38" s="36">
        <v>10233</v>
      </c>
      <c r="P38" s="36">
        <v>10300</v>
      </c>
      <c r="Q38" s="36">
        <v>10377</v>
      </c>
      <c r="R38" s="36">
        <v>10486</v>
      </c>
      <c r="S38" s="36">
        <v>10426</v>
      </c>
      <c r="T38" s="36">
        <v>10279</v>
      </c>
      <c r="U38" s="36">
        <v>10214</v>
      </c>
      <c r="V38" s="36">
        <v>10111</v>
      </c>
      <c r="W38" s="36">
        <v>10050</v>
      </c>
      <c r="X38" s="36">
        <v>10022</v>
      </c>
      <c r="Y38" s="36">
        <v>10039</v>
      </c>
      <c r="Z38" s="36">
        <v>10213</v>
      </c>
      <c r="AA38" s="36">
        <v>10336</v>
      </c>
      <c r="AB38" s="36">
        <v>10339</v>
      </c>
      <c r="AC38" s="36">
        <v>10218</v>
      </c>
      <c r="AD38" s="36">
        <v>10232</v>
      </c>
      <c r="AE38" s="36">
        <v>10348</v>
      </c>
      <c r="AF38" s="36">
        <v>10283</v>
      </c>
      <c r="AG38" s="36">
        <v>10247</v>
      </c>
      <c r="AH38" s="34"/>
      <c r="AI38" s="34"/>
      <c r="AJ38" s="34"/>
      <c r="AK38" s="34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4"/>
      <c r="BO38" s="34"/>
      <c r="BP38" s="34"/>
      <c r="BQ38" s="34"/>
      <c r="BR38" s="34"/>
      <c r="BS38" s="34"/>
      <c r="BT38" s="34"/>
      <c r="BU38" s="34"/>
    </row>
    <row r="39" spans="1:73" x14ac:dyDescent="0.3">
      <c r="A39" s="63" t="s">
        <v>34</v>
      </c>
      <c r="B39" s="36">
        <v>23879</v>
      </c>
      <c r="C39" s="36">
        <v>23998</v>
      </c>
      <c r="D39" s="36">
        <v>24313</v>
      </c>
      <c r="E39" s="36">
        <v>23774</v>
      </c>
      <c r="F39" s="36">
        <v>23997</v>
      </c>
      <c r="G39" s="36">
        <v>24279</v>
      </c>
      <c r="H39" s="36">
        <v>24187</v>
      </c>
      <c r="I39" s="36">
        <v>23984</v>
      </c>
      <c r="J39" s="36">
        <v>23860</v>
      </c>
      <c r="K39" s="36">
        <v>23759</v>
      </c>
      <c r="L39" s="36">
        <v>23615</v>
      </c>
      <c r="M39" s="36">
        <v>23498</v>
      </c>
      <c r="N39" s="36">
        <v>23612</v>
      </c>
      <c r="O39" s="36">
        <v>23557</v>
      </c>
      <c r="P39" s="36">
        <v>23514</v>
      </c>
      <c r="Q39" s="36">
        <v>23519</v>
      </c>
      <c r="R39" s="36">
        <v>23732</v>
      </c>
      <c r="S39" s="36">
        <v>23798</v>
      </c>
      <c r="T39" s="36">
        <v>23689</v>
      </c>
      <c r="U39" s="36">
        <v>23490</v>
      </c>
      <c r="V39" s="36">
        <v>23530</v>
      </c>
      <c r="W39" s="36">
        <v>23528</v>
      </c>
      <c r="X39" s="36">
        <v>23592</v>
      </c>
      <c r="Y39" s="36">
        <v>23540</v>
      </c>
      <c r="Z39" s="36">
        <v>23650</v>
      </c>
      <c r="AA39" s="36">
        <v>23900</v>
      </c>
      <c r="AB39" s="36">
        <v>23922</v>
      </c>
      <c r="AC39" s="36">
        <v>23815</v>
      </c>
      <c r="AD39" s="36">
        <v>23915</v>
      </c>
      <c r="AE39" s="36">
        <v>24171</v>
      </c>
      <c r="AF39" s="36">
        <v>24148</v>
      </c>
      <c r="AG39" s="36">
        <v>24028</v>
      </c>
      <c r="AH39" s="34"/>
      <c r="AI39" s="34"/>
      <c r="AJ39" s="34"/>
      <c r="AK39" s="34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4"/>
      <c r="BO39" s="34"/>
      <c r="BP39" s="34"/>
      <c r="BQ39" s="34"/>
      <c r="BR39" s="34"/>
      <c r="BS39" s="34"/>
      <c r="BT39" s="34"/>
      <c r="BU39" s="34"/>
    </row>
    <row r="40" spans="1:73" x14ac:dyDescent="0.3">
      <c r="A40" s="63" t="s">
        <v>35</v>
      </c>
      <c r="B40" s="36">
        <v>7815</v>
      </c>
      <c r="C40" s="36">
        <v>7876</v>
      </c>
      <c r="D40" s="36">
        <v>7847</v>
      </c>
      <c r="E40" s="36">
        <v>7755</v>
      </c>
      <c r="F40" s="36">
        <v>7867</v>
      </c>
      <c r="G40" s="36">
        <v>7780</v>
      </c>
      <c r="H40" s="36">
        <v>7836</v>
      </c>
      <c r="I40" s="36">
        <v>7897</v>
      </c>
      <c r="J40" s="36">
        <v>7728</v>
      </c>
      <c r="K40" s="36">
        <v>7732</v>
      </c>
      <c r="L40" s="36">
        <v>7658</v>
      </c>
      <c r="M40" s="36">
        <v>7565</v>
      </c>
      <c r="N40" s="36">
        <v>7812</v>
      </c>
      <c r="O40" s="36">
        <v>7689</v>
      </c>
      <c r="P40" s="36">
        <v>7672</v>
      </c>
      <c r="Q40" s="36">
        <v>7599</v>
      </c>
      <c r="R40" s="36">
        <v>7769</v>
      </c>
      <c r="S40" s="36">
        <v>7584</v>
      </c>
      <c r="T40" s="36">
        <v>7566</v>
      </c>
      <c r="U40" s="36">
        <v>7708</v>
      </c>
      <c r="V40" s="36">
        <v>7608</v>
      </c>
      <c r="W40" s="36">
        <v>7650</v>
      </c>
      <c r="X40" s="36">
        <v>7643</v>
      </c>
      <c r="Y40" s="36">
        <v>7703</v>
      </c>
      <c r="Z40" s="36">
        <v>7736</v>
      </c>
      <c r="AA40" s="36">
        <v>7815</v>
      </c>
      <c r="AB40" s="36">
        <v>7809</v>
      </c>
      <c r="AC40" s="36">
        <v>7727</v>
      </c>
      <c r="AD40" s="36">
        <v>7852</v>
      </c>
      <c r="AE40" s="36">
        <v>7844</v>
      </c>
      <c r="AF40" s="36">
        <v>7905</v>
      </c>
      <c r="AG40" s="36">
        <v>8042</v>
      </c>
      <c r="AH40" s="34"/>
      <c r="AI40" s="34"/>
      <c r="AJ40" s="34"/>
      <c r="AK40" s="34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4"/>
      <c r="BO40" s="34"/>
      <c r="BP40" s="34"/>
      <c r="BQ40" s="34"/>
      <c r="BR40" s="34"/>
      <c r="BS40" s="34"/>
      <c r="BT40" s="34"/>
      <c r="BU40" s="34"/>
    </row>
    <row r="41" spans="1:73" x14ac:dyDescent="0.3">
      <c r="A41" s="63" t="s">
        <v>36</v>
      </c>
      <c r="B41" s="36">
        <v>12347</v>
      </c>
      <c r="C41" s="36">
        <v>12436</v>
      </c>
      <c r="D41" s="36">
        <v>12482</v>
      </c>
      <c r="E41" s="36">
        <v>12245</v>
      </c>
      <c r="F41" s="36">
        <v>12362</v>
      </c>
      <c r="G41" s="36">
        <v>12558</v>
      </c>
      <c r="H41" s="36">
        <v>12028</v>
      </c>
      <c r="I41" s="36">
        <v>12100</v>
      </c>
      <c r="J41" s="36">
        <v>12052</v>
      </c>
      <c r="K41" s="36">
        <v>12140</v>
      </c>
      <c r="L41" s="36">
        <v>12104</v>
      </c>
      <c r="M41" s="36">
        <v>12080</v>
      </c>
      <c r="N41" s="36">
        <v>12335</v>
      </c>
      <c r="O41" s="36">
        <v>12200</v>
      </c>
      <c r="P41" s="36">
        <v>12270</v>
      </c>
      <c r="Q41" s="36">
        <v>12283</v>
      </c>
      <c r="R41" s="36">
        <v>12418</v>
      </c>
      <c r="S41" s="36">
        <v>12217</v>
      </c>
      <c r="T41" s="36">
        <v>12076</v>
      </c>
      <c r="U41" s="36">
        <v>12447</v>
      </c>
      <c r="V41" s="36">
        <v>12089</v>
      </c>
      <c r="W41" s="36">
        <v>12092</v>
      </c>
      <c r="X41" s="36">
        <v>12212</v>
      </c>
      <c r="Y41" s="36">
        <v>12200</v>
      </c>
      <c r="Z41" s="36">
        <v>12319</v>
      </c>
      <c r="AA41" s="36">
        <v>12413</v>
      </c>
      <c r="AB41" s="36">
        <v>12353</v>
      </c>
      <c r="AC41" s="36">
        <v>12283</v>
      </c>
      <c r="AD41" s="36">
        <v>12318</v>
      </c>
      <c r="AE41" s="36">
        <v>12211</v>
      </c>
      <c r="AF41" s="36">
        <v>12221</v>
      </c>
      <c r="AG41" s="36">
        <v>12339</v>
      </c>
      <c r="AH41" s="34"/>
      <c r="AI41" s="34"/>
      <c r="AJ41" s="34"/>
      <c r="AK41" s="34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4"/>
      <c r="BO41" s="34"/>
      <c r="BP41" s="34"/>
      <c r="BQ41" s="34"/>
      <c r="BR41" s="34"/>
      <c r="BS41" s="34"/>
      <c r="BT41" s="34"/>
      <c r="BU41" s="34"/>
    </row>
    <row r="42" spans="1:73" x14ac:dyDescent="0.3">
      <c r="A42" s="63" t="s">
        <v>37</v>
      </c>
      <c r="B42" s="36">
        <v>13815</v>
      </c>
      <c r="C42" s="36">
        <v>13938</v>
      </c>
      <c r="D42" s="36">
        <v>13959</v>
      </c>
      <c r="E42" s="36">
        <v>13723</v>
      </c>
      <c r="F42" s="36">
        <v>13869</v>
      </c>
      <c r="G42" s="36">
        <v>14101</v>
      </c>
      <c r="H42" s="36">
        <v>14421</v>
      </c>
      <c r="I42" s="36">
        <v>14071</v>
      </c>
      <c r="J42" s="36">
        <v>13874</v>
      </c>
      <c r="K42" s="36">
        <v>13968</v>
      </c>
      <c r="L42" s="36">
        <v>13924</v>
      </c>
      <c r="M42" s="36">
        <v>13899</v>
      </c>
      <c r="N42" s="36">
        <v>13985</v>
      </c>
      <c r="O42" s="36">
        <v>13851</v>
      </c>
      <c r="P42" s="36">
        <v>13909</v>
      </c>
      <c r="Q42" s="36">
        <v>13976</v>
      </c>
      <c r="R42" s="36">
        <v>14090</v>
      </c>
      <c r="S42" s="36">
        <v>14260</v>
      </c>
      <c r="T42" s="36">
        <v>14229</v>
      </c>
      <c r="U42" s="36">
        <v>13903</v>
      </c>
      <c r="V42" s="36">
        <v>13666</v>
      </c>
      <c r="W42" s="36">
        <v>13718</v>
      </c>
      <c r="X42" s="36">
        <v>13708</v>
      </c>
      <c r="Y42" s="36">
        <v>13788</v>
      </c>
      <c r="Z42" s="36">
        <v>13992</v>
      </c>
      <c r="AA42" s="36">
        <v>14089</v>
      </c>
      <c r="AB42" s="36">
        <v>14133</v>
      </c>
      <c r="AC42" s="36">
        <v>14000</v>
      </c>
      <c r="AD42" s="36">
        <v>14008</v>
      </c>
      <c r="AE42" s="36">
        <v>14204</v>
      </c>
      <c r="AF42" s="36">
        <v>14359</v>
      </c>
      <c r="AG42" s="36">
        <v>14194</v>
      </c>
      <c r="AH42" s="34"/>
      <c r="AI42" s="34"/>
      <c r="AJ42" s="34"/>
      <c r="AK42" s="34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4"/>
      <c r="BO42" s="34"/>
      <c r="BP42" s="34"/>
      <c r="BQ42" s="34"/>
      <c r="BR42" s="34"/>
      <c r="BS42" s="34"/>
      <c r="BT42" s="34"/>
      <c r="BU42" s="34"/>
    </row>
    <row r="43" spans="1:73" x14ac:dyDescent="0.3">
      <c r="A43" s="63" t="s">
        <v>38</v>
      </c>
      <c r="B43" s="36">
        <v>10159</v>
      </c>
      <c r="C43" s="36">
        <v>10292</v>
      </c>
      <c r="D43" s="36">
        <v>10313</v>
      </c>
      <c r="E43" s="36">
        <v>10258</v>
      </c>
      <c r="F43" s="36">
        <v>10343</v>
      </c>
      <c r="G43" s="36">
        <v>10469</v>
      </c>
      <c r="H43" s="36">
        <v>10571</v>
      </c>
      <c r="I43" s="36">
        <v>10350</v>
      </c>
      <c r="J43" s="36">
        <v>10349</v>
      </c>
      <c r="K43" s="36">
        <v>10450</v>
      </c>
      <c r="L43" s="36">
        <v>10403</v>
      </c>
      <c r="M43" s="36">
        <v>10377</v>
      </c>
      <c r="N43" s="36">
        <v>10342</v>
      </c>
      <c r="O43" s="36">
        <v>10376</v>
      </c>
      <c r="P43" s="36">
        <v>10459</v>
      </c>
      <c r="Q43" s="36">
        <v>10482</v>
      </c>
      <c r="R43" s="36">
        <v>10554</v>
      </c>
      <c r="S43" s="36">
        <v>10629</v>
      </c>
      <c r="T43" s="36">
        <v>10606</v>
      </c>
      <c r="U43" s="36">
        <v>10419</v>
      </c>
      <c r="V43" s="36">
        <v>10394</v>
      </c>
      <c r="W43" s="36">
        <v>10497</v>
      </c>
      <c r="X43" s="36">
        <v>10524</v>
      </c>
      <c r="Y43" s="36">
        <v>10566</v>
      </c>
      <c r="Z43" s="36">
        <v>10526</v>
      </c>
      <c r="AA43" s="36">
        <v>10686</v>
      </c>
      <c r="AB43" s="36">
        <v>10697</v>
      </c>
      <c r="AC43" s="36">
        <v>10738</v>
      </c>
      <c r="AD43" s="36">
        <v>10764</v>
      </c>
      <c r="AE43" s="36">
        <v>10958</v>
      </c>
      <c r="AF43" s="36">
        <v>11007</v>
      </c>
      <c r="AG43" s="36">
        <v>10918</v>
      </c>
      <c r="AH43" s="34"/>
      <c r="AI43" s="34"/>
      <c r="AJ43" s="34"/>
      <c r="AK43" s="34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4"/>
      <c r="BO43" s="34"/>
      <c r="BP43" s="34"/>
      <c r="BQ43" s="34"/>
      <c r="BR43" s="34"/>
      <c r="BS43" s="34"/>
      <c r="BT43" s="34"/>
      <c r="BU43" s="34"/>
    </row>
    <row r="44" spans="1:73" x14ac:dyDescent="0.3">
      <c r="A44" s="63" t="s">
        <v>39</v>
      </c>
      <c r="B44" s="36">
        <v>3295</v>
      </c>
      <c r="C44" s="36">
        <v>3340</v>
      </c>
      <c r="D44" s="36">
        <v>3353</v>
      </c>
      <c r="E44" s="36">
        <v>3270</v>
      </c>
      <c r="F44" s="36">
        <v>3309</v>
      </c>
      <c r="G44" s="36">
        <v>3335</v>
      </c>
      <c r="H44" s="36">
        <v>3352</v>
      </c>
      <c r="I44" s="36">
        <v>3338</v>
      </c>
      <c r="J44" s="36">
        <v>3303</v>
      </c>
      <c r="K44" s="36">
        <v>3292</v>
      </c>
      <c r="L44" s="36">
        <v>3266</v>
      </c>
      <c r="M44" s="36">
        <v>3225</v>
      </c>
      <c r="N44" s="36">
        <v>3271</v>
      </c>
      <c r="O44" s="36">
        <v>3244</v>
      </c>
      <c r="P44" s="36">
        <v>3270</v>
      </c>
      <c r="Q44" s="36">
        <v>3218</v>
      </c>
      <c r="R44" s="36">
        <v>3277</v>
      </c>
      <c r="S44" s="36">
        <v>3235</v>
      </c>
      <c r="T44" s="36">
        <v>3222</v>
      </c>
      <c r="U44" s="36">
        <v>3204</v>
      </c>
      <c r="V44" s="36">
        <v>3147</v>
      </c>
      <c r="W44" s="36">
        <v>3166</v>
      </c>
      <c r="X44" s="36">
        <v>3153</v>
      </c>
      <c r="Y44" s="36">
        <v>3164</v>
      </c>
      <c r="Z44" s="36">
        <v>3235</v>
      </c>
      <c r="AA44" s="36">
        <v>3266</v>
      </c>
      <c r="AB44" s="36">
        <v>3249</v>
      </c>
      <c r="AC44" s="36">
        <v>3205</v>
      </c>
      <c r="AD44" s="36">
        <v>3231</v>
      </c>
      <c r="AE44" s="36">
        <v>3272</v>
      </c>
      <c r="AF44" s="36">
        <v>3287</v>
      </c>
      <c r="AG44" s="36">
        <v>3273</v>
      </c>
      <c r="AH44" s="34"/>
      <c r="AI44" s="34"/>
      <c r="AJ44" s="34"/>
      <c r="AK44" s="34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4"/>
      <c r="BO44" s="34"/>
      <c r="BP44" s="34"/>
      <c r="BQ44" s="34"/>
      <c r="BR44" s="34"/>
      <c r="BS44" s="34"/>
      <c r="BT44" s="34"/>
      <c r="BU44" s="34"/>
    </row>
    <row r="45" spans="1:73" x14ac:dyDescent="0.3">
      <c r="A45" s="63" t="s">
        <v>40</v>
      </c>
      <c r="B45" s="36">
        <v>8387</v>
      </c>
      <c r="C45" s="36">
        <v>8345</v>
      </c>
      <c r="D45" s="36">
        <v>8400</v>
      </c>
      <c r="E45" s="36">
        <v>8351</v>
      </c>
      <c r="F45" s="36">
        <v>8484</v>
      </c>
      <c r="G45" s="36">
        <v>8578</v>
      </c>
      <c r="H45" s="36">
        <v>8198</v>
      </c>
      <c r="I45" s="36">
        <v>8421</v>
      </c>
      <c r="J45" s="36">
        <v>8452</v>
      </c>
      <c r="K45" s="36">
        <v>8448</v>
      </c>
      <c r="L45" s="36">
        <v>8468</v>
      </c>
      <c r="M45" s="36">
        <v>8386</v>
      </c>
      <c r="N45" s="36">
        <v>8483</v>
      </c>
      <c r="O45" s="36">
        <v>8481</v>
      </c>
      <c r="P45" s="36">
        <v>8573</v>
      </c>
      <c r="Q45" s="36">
        <v>8503</v>
      </c>
      <c r="R45" s="36">
        <v>8604</v>
      </c>
      <c r="S45" s="36">
        <v>8716</v>
      </c>
      <c r="T45" s="36">
        <v>8280</v>
      </c>
      <c r="U45" s="36">
        <v>8456</v>
      </c>
      <c r="V45" s="36">
        <v>8379</v>
      </c>
      <c r="W45" s="36">
        <v>8398</v>
      </c>
      <c r="X45" s="36">
        <v>8387</v>
      </c>
      <c r="Y45" s="36">
        <v>8430</v>
      </c>
      <c r="Z45" s="36">
        <v>8592</v>
      </c>
      <c r="AA45" s="36">
        <v>8669</v>
      </c>
      <c r="AB45" s="36">
        <v>8629</v>
      </c>
      <c r="AC45" s="36">
        <v>8620</v>
      </c>
      <c r="AD45" s="36">
        <v>8608</v>
      </c>
      <c r="AE45" s="36">
        <v>8781</v>
      </c>
      <c r="AF45" s="36">
        <v>8794</v>
      </c>
      <c r="AG45" s="36">
        <v>8747</v>
      </c>
      <c r="AH45" s="34"/>
      <c r="AI45" s="34"/>
      <c r="AJ45" s="34"/>
      <c r="AK45" s="34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4"/>
      <c r="BO45" s="34"/>
      <c r="BP45" s="34"/>
      <c r="BQ45" s="34"/>
      <c r="BR45" s="34"/>
      <c r="BS45" s="34"/>
      <c r="BT45" s="34"/>
      <c r="BU45" s="34"/>
    </row>
    <row r="46" spans="1:73" x14ac:dyDescent="0.3">
      <c r="A46" s="63" t="s">
        <v>41</v>
      </c>
      <c r="B46" s="36">
        <v>4476</v>
      </c>
      <c r="C46" s="36">
        <v>4540</v>
      </c>
      <c r="D46" s="36">
        <v>4537</v>
      </c>
      <c r="E46" s="36">
        <v>4461</v>
      </c>
      <c r="F46" s="36">
        <v>4477</v>
      </c>
      <c r="G46" s="36">
        <v>4435</v>
      </c>
      <c r="H46" s="36">
        <v>4460</v>
      </c>
      <c r="I46" s="36">
        <v>4495</v>
      </c>
      <c r="J46" s="36">
        <v>4498</v>
      </c>
      <c r="K46" s="36">
        <v>4481</v>
      </c>
      <c r="L46" s="36">
        <v>4480</v>
      </c>
      <c r="M46" s="36">
        <v>4449</v>
      </c>
      <c r="N46" s="36">
        <v>4549</v>
      </c>
      <c r="O46" s="36">
        <v>4539</v>
      </c>
      <c r="P46" s="36">
        <v>4566</v>
      </c>
      <c r="Q46" s="36">
        <v>4511</v>
      </c>
      <c r="R46" s="36">
        <v>4503</v>
      </c>
      <c r="S46" s="36">
        <v>4387</v>
      </c>
      <c r="T46" s="36">
        <v>4383</v>
      </c>
      <c r="U46" s="36">
        <v>4438</v>
      </c>
      <c r="V46" s="36">
        <v>4423</v>
      </c>
      <c r="W46" s="36">
        <v>4402</v>
      </c>
      <c r="X46" s="36">
        <v>4429</v>
      </c>
      <c r="Y46" s="36">
        <v>4414</v>
      </c>
      <c r="Z46" s="36">
        <v>4423</v>
      </c>
      <c r="AA46" s="36">
        <v>4494</v>
      </c>
      <c r="AB46" s="36">
        <v>4485</v>
      </c>
      <c r="AC46" s="36">
        <v>4425</v>
      </c>
      <c r="AD46" s="36">
        <v>4404</v>
      </c>
      <c r="AE46" s="36">
        <v>4383</v>
      </c>
      <c r="AF46" s="36">
        <v>4397</v>
      </c>
      <c r="AG46" s="36">
        <v>4495</v>
      </c>
      <c r="AH46" s="34"/>
      <c r="AI46" s="34"/>
      <c r="AJ46" s="34"/>
      <c r="AK46" s="34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4"/>
      <c r="BO46" s="34"/>
      <c r="BP46" s="34"/>
      <c r="BQ46" s="34"/>
      <c r="BR46" s="34"/>
      <c r="BS46" s="34"/>
      <c r="BT46" s="34"/>
      <c r="BU46" s="34"/>
    </row>
    <row r="47" spans="1:73" x14ac:dyDescent="0.3">
      <c r="A47" s="63" t="s">
        <v>42</v>
      </c>
      <c r="B47" s="36">
        <v>22947</v>
      </c>
      <c r="C47" s="36">
        <v>23132</v>
      </c>
      <c r="D47" s="36">
        <v>23298</v>
      </c>
      <c r="E47" s="36">
        <v>22985</v>
      </c>
      <c r="F47" s="36">
        <v>23231</v>
      </c>
      <c r="G47" s="36">
        <v>23206</v>
      </c>
      <c r="H47" s="36">
        <v>23356</v>
      </c>
      <c r="I47" s="36">
        <v>22984</v>
      </c>
      <c r="J47" s="36">
        <v>22885</v>
      </c>
      <c r="K47" s="36">
        <v>23182</v>
      </c>
      <c r="L47" s="36">
        <v>23096</v>
      </c>
      <c r="M47" s="36">
        <v>22986</v>
      </c>
      <c r="N47" s="36">
        <v>23328</v>
      </c>
      <c r="O47" s="36">
        <v>23311</v>
      </c>
      <c r="P47" s="36">
        <v>23330</v>
      </c>
      <c r="Q47" s="36">
        <v>23233</v>
      </c>
      <c r="R47" s="36">
        <v>23467</v>
      </c>
      <c r="S47" s="36">
        <v>23314</v>
      </c>
      <c r="T47" s="36">
        <v>23170</v>
      </c>
      <c r="U47" s="36">
        <v>22840</v>
      </c>
      <c r="V47" s="36">
        <v>22940</v>
      </c>
      <c r="W47" s="36">
        <v>23273</v>
      </c>
      <c r="X47" s="36">
        <v>23253</v>
      </c>
      <c r="Y47" s="36">
        <v>23226</v>
      </c>
      <c r="Z47" s="36">
        <v>23287</v>
      </c>
      <c r="AA47" s="36">
        <v>23725</v>
      </c>
      <c r="AB47" s="36">
        <v>23794</v>
      </c>
      <c r="AC47" s="36">
        <v>23761</v>
      </c>
      <c r="AD47" s="36">
        <v>23901</v>
      </c>
      <c r="AE47" s="36">
        <v>24107</v>
      </c>
      <c r="AF47" s="36">
        <v>24102</v>
      </c>
      <c r="AG47" s="36">
        <v>23814</v>
      </c>
      <c r="AH47" s="34"/>
      <c r="AI47" s="34"/>
      <c r="AJ47" s="34"/>
      <c r="AK47" s="34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4"/>
      <c r="BO47" s="34"/>
      <c r="BP47" s="34"/>
      <c r="BQ47" s="34"/>
      <c r="BR47" s="34"/>
      <c r="BS47" s="34"/>
      <c r="BT47" s="34"/>
      <c r="BU47" s="34"/>
    </row>
    <row r="48" spans="1:73" x14ac:dyDescent="0.3">
      <c r="A48" s="63" t="s">
        <v>43</v>
      </c>
      <c r="B48" s="36">
        <v>7134</v>
      </c>
      <c r="C48" s="36">
        <v>7086</v>
      </c>
      <c r="D48" s="36">
        <v>7138</v>
      </c>
      <c r="E48" s="36">
        <v>7126</v>
      </c>
      <c r="F48" s="36">
        <v>7105</v>
      </c>
      <c r="G48" s="36">
        <v>7158</v>
      </c>
      <c r="H48" s="36">
        <v>7221</v>
      </c>
      <c r="I48" s="36">
        <v>7240</v>
      </c>
      <c r="J48" s="36">
        <v>7199</v>
      </c>
      <c r="K48" s="36">
        <v>7199</v>
      </c>
      <c r="L48" s="36">
        <v>7163</v>
      </c>
      <c r="M48" s="36">
        <v>7140</v>
      </c>
      <c r="N48" s="36">
        <v>7213</v>
      </c>
      <c r="O48" s="36">
        <v>7193</v>
      </c>
      <c r="P48" s="36">
        <v>7228</v>
      </c>
      <c r="Q48" s="36">
        <v>7242</v>
      </c>
      <c r="R48" s="36">
        <v>7288</v>
      </c>
      <c r="S48" s="36">
        <v>7305</v>
      </c>
      <c r="T48" s="36">
        <v>7342</v>
      </c>
      <c r="U48" s="36">
        <v>7362</v>
      </c>
      <c r="V48" s="36">
        <v>7353</v>
      </c>
      <c r="W48" s="36">
        <v>7372</v>
      </c>
      <c r="X48" s="36">
        <v>7364</v>
      </c>
      <c r="Y48" s="36">
        <v>7424</v>
      </c>
      <c r="Z48" s="36">
        <v>7561</v>
      </c>
      <c r="AA48" s="36">
        <v>7596</v>
      </c>
      <c r="AB48" s="36">
        <v>7504</v>
      </c>
      <c r="AC48" s="36">
        <v>7443</v>
      </c>
      <c r="AD48" s="36">
        <v>7468</v>
      </c>
      <c r="AE48" s="36">
        <v>7519</v>
      </c>
      <c r="AF48" s="36">
        <v>7600</v>
      </c>
      <c r="AG48" s="36">
        <v>7646</v>
      </c>
      <c r="AH48" s="34"/>
      <c r="AI48" s="34"/>
      <c r="AJ48" s="34"/>
      <c r="AK48" s="34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4"/>
      <c r="BO48" s="34"/>
      <c r="BP48" s="34"/>
      <c r="BQ48" s="34"/>
      <c r="BR48" s="34"/>
      <c r="BS48" s="34"/>
      <c r="BT48" s="34"/>
      <c r="BU48" s="34"/>
    </row>
    <row r="49" spans="1:73" x14ac:dyDescent="0.3">
      <c r="A49" s="63" t="s">
        <v>130</v>
      </c>
      <c r="B49" s="36">
        <v>223605</v>
      </c>
      <c r="C49" s="36">
        <v>224446</v>
      </c>
      <c r="D49" s="36">
        <v>225572</v>
      </c>
      <c r="E49" s="36">
        <v>224050</v>
      </c>
      <c r="F49" s="36">
        <v>226569</v>
      </c>
      <c r="G49" s="36">
        <v>229120</v>
      </c>
      <c r="H49" s="36">
        <v>230295</v>
      </c>
      <c r="I49" s="36">
        <v>226054</v>
      </c>
      <c r="J49" s="36">
        <v>226796</v>
      </c>
      <c r="K49" s="36">
        <v>227735</v>
      </c>
      <c r="L49" s="36">
        <v>227724</v>
      </c>
      <c r="M49" s="36">
        <v>226421</v>
      </c>
      <c r="N49" s="36">
        <v>227400</v>
      </c>
      <c r="O49" s="36">
        <v>226394</v>
      </c>
      <c r="P49" s="36">
        <v>226611</v>
      </c>
      <c r="Q49" s="36">
        <v>227481</v>
      </c>
      <c r="R49" s="36">
        <v>229437</v>
      </c>
      <c r="S49" s="36">
        <v>231207</v>
      </c>
      <c r="T49" s="36">
        <v>231245</v>
      </c>
      <c r="U49" s="36">
        <v>227612</v>
      </c>
      <c r="V49" s="36">
        <v>228228</v>
      </c>
      <c r="W49" s="36">
        <v>228726</v>
      </c>
      <c r="X49" s="36">
        <v>229421</v>
      </c>
      <c r="Y49" s="36">
        <v>228915</v>
      </c>
      <c r="Z49" s="36">
        <v>229539</v>
      </c>
      <c r="AA49" s="36">
        <v>233273</v>
      </c>
      <c r="AB49" s="36">
        <v>233511</v>
      </c>
      <c r="AC49" s="36">
        <v>234161</v>
      </c>
      <c r="AD49" s="36">
        <v>235683</v>
      </c>
      <c r="AE49" s="36">
        <v>238533</v>
      </c>
      <c r="AF49" s="36">
        <v>239226</v>
      </c>
      <c r="AG49" s="36">
        <v>235845</v>
      </c>
      <c r="AH49" s="34"/>
      <c r="AI49" s="34"/>
      <c r="AJ49" s="34"/>
      <c r="AK49" s="34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4"/>
      <c r="BO49" s="34"/>
      <c r="BP49" s="34"/>
      <c r="BQ49" s="34"/>
      <c r="BR49" s="34"/>
      <c r="BS49" s="34"/>
      <c r="BT49" s="34"/>
      <c r="BU49" s="34"/>
    </row>
    <row r="50" spans="1:73" x14ac:dyDescent="0.3">
      <c r="A50" s="63" t="s">
        <v>44</v>
      </c>
      <c r="B50" s="36">
        <v>2109</v>
      </c>
      <c r="C50" s="36">
        <v>2127</v>
      </c>
      <c r="D50" s="36">
        <v>2119</v>
      </c>
      <c r="E50" s="36">
        <v>2098</v>
      </c>
      <c r="F50" s="36">
        <v>2141</v>
      </c>
      <c r="G50" s="36">
        <v>2162</v>
      </c>
      <c r="H50" s="36">
        <v>2153</v>
      </c>
      <c r="I50" s="36">
        <v>2133</v>
      </c>
      <c r="J50" s="36">
        <v>2076</v>
      </c>
      <c r="K50" s="36">
        <v>2088</v>
      </c>
      <c r="L50" s="36">
        <v>2062</v>
      </c>
      <c r="M50" s="36">
        <v>2029</v>
      </c>
      <c r="N50" s="36">
        <v>2067</v>
      </c>
      <c r="O50" s="36">
        <v>2052</v>
      </c>
      <c r="P50" s="36">
        <v>2028</v>
      </c>
      <c r="Q50" s="36">
        <v>2003</v>
      </c>
      <c r="R50" s="36">
        <v>2033</v>
      </c>
      <c r="S50" s="36">
        <v>2002</v>
      </c>
      <c r="T50" s="36">
        <v>1953</v>
      </c>
      <c r="U50" s="36">
        <v>1927</v>
      </c>
      <c r="V50" s="36">
        <v>1890</v>
      </c>
      <c r="W50" s="36">
        <v>1912</v>
      </c>
      <c r="X50" s="36">
        <v>1919</v>
      </c>
      <c r="Y50" s="36">
        <v>1936</v>
      </c>
      <c r="Z50" s="36">
        <v>1937</v>
      </c>
      <c r="AA50" s="36">
        <v>1949</v>
      </c>
      <c r="AB50" s="36">
        <v>1940</v>
      </c>
      <c r="AC50" s="36">
        <v>1897</v>
      </c>
      <c r="AD50" s="36">
        <v>1906</v>
      </c>
      <c r="AE50" s="36">
        <v>1949</v>
      </c>
      <c r="AF50" s="36">
        <v>1984</v>
      </c>
      <c r="AG50" s="36">
        <v>1982</v>
      </c>
      <c r="AH50" s="34"/>
      <c r="AI50" s="34"/>
      <c r="AJ50" s="34"/>
      <c r="AK50" s="34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4"/>
      <c r="BO50" s="34"/>
      <c r="BP50" s="34"/>
      <c r="BQ50" s="34"/>
      <c r="BR50" s="34"/>
      <c r="BS50" s="34"/>
      <c r="BT50" s="34"/>
      <c r="BU50" s="34"/>
    </row>
    <row r="51" spans="1:73" x14ac:dyDescent="0.3">
      <c r="A51" s="63" t="s">
        <v>45</v>
      </c>
      <c r="B51" s="36">
        <v>9862</v>
      </c>
      <c r="C51" s="36">
        <v>9889</v>
      </c>
      <c r="D51" s="36">
        <v>9923</v>
      </c>
      <c r="E51" s="36">
        <v>9663</v>
      </c>
      <c r="F51" s="36">
        <v>9815</v>
      </c>
      <c r="G51" s="36">
        <v>10079</v>
      </c>
      <c r="H51" s="36">
        <v>10071</v>
      </c>
      <c r="I51" s="36">
        <v>9999</v>
      </c>
      <c r="J51" s="36">
        <v>9785</v>
      </c>
      <c r="K51" s="36">
        <v>9717</v>
      </c>
      <c r="L51" s="36">
        <v>9712</v>
      </c>
      <c r="M51" s="36">
        <v>9697</v>
      </c>
      <c r="N51" s="36">
        <v>9834</v>
      </c>
      <c r="O51" s="36">
        <v>9693</v>
      </c>
      <c r="P51" s="36">
        <v>9696</v>
      </c>
      <c r="Q51" s="36">
        <v>9605</v>
      </c>
      <c r="R51" s="36">
        <v>9746</v>
      </c>
      <c r="S51" s="36">
        <v>9871</v>
      </c>
      <c r="T51" s="36">
        <v>9777</v>
      </c>
      <c r="U51" s="36">
        <v>9619</v>
      </c>
      <c r="V51" s="36">
        <v>9481</v>
      </c>
      <c r="W51" s="36">
        <v>9512</v>
      </c>
      <c r="X51" s="36">
        <v>9525</v>
      </c>
      <c r="Y51" s="36">
        <v>9492</v>
      </c>
      <c r="Z51" s="36">
        <v>9593</v>
      </c>
      <c r="AA51" s="36">
        <v>9595</v>
      </c>
      <c r="AB51" s="36">
        <v>9577</v>
      </c>
      <c r="AC51" s="36">
        <v>9510</v>
      </c>
      <c r="AD51" s="36">
        <v>9556</v>
      </c>
      <c r="AE51" s="36">
        <v>9756</v>
      </c>
      <c r="AF51" s="36">
        <v>9769</v>
      </c>
      <c r="AG51" s="36">
        <v>9811</v>
      </c>
      <c r="AH51" s="34"/>
      <c r="AI51" s="34"/>
      <c r="AJ51" s="34"/>
      <c r="AK51" s="34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4"/>
      <c r="BO51" s="34"/>
      <c r="BP51" s="34"/>
      <c r="BQ51" s="34"/>
      <c r="BR51" s="34"/>
      <c r="BS51" s="34"/>
      <c r="BT51" s="34"/>
      <c r="BU51" s="34"/>
    </row>
    <row r="52" spans="1:73" x14ac:dyDescent="0.3">
      <c r="A52" s="63" t="s">
        <v>46</v>
      </c>
      <c r="B52" s="36">
        <v>17550</v>
      </c>
      <c r="C52" s="36">
        <v>17733</v>
      </c>
      <c r="D52" s="36">
        <v>17818</v>
      </c>
      <c r="E52" s="36">
        <v>17678</v>
      </c>
      <c r="F52" s="36">
        <v>17767</v>
      </c>
      <c r="G52" s="36">
        <v>17717</v>
      </c>
      <c r="H52" s="36">
        <v>17900</v>
      </c>
      <c r="I52" s="36">
        <v>17845</v>
      </c>
      <c r="J52" s="36">
        <v>17561</v>
      </c>
      <c r="K52" s="36">
        <v>17621</v>
      </c>
      <c r="L52" s="36">
        <v>17592</v>
      </c>
      <c r="M52" s="36">
        <v>17507</v>
      </c>
      <c r="N52" s="36">
        <v>17963</v>
      </c>
      <c r="O52" s="36">
        <v>17809</v>
      </c>
      <c r="P52" s="36">
        <v>17768</v>
      </c>
      <c r="Q52" s="36">
        <v>17798</v>
      </c>
      <c r="R52" s="36">
        <v>17858</v>
      </c>
      <c r="S52" s="36">
        <v>17617</v>
      </c>
      <c r="T52" s="36">
        <v>17676</v>
      </c>
      <c r="U52" s="36">
        <v>17441</v>
      </c>
      <c r="V52" s="36">
        <v>17367</v>
      </c>
      <c r="W52" s="36">
        <v>17398</v>
      </c>
      <c r="X52" s="36">
        <v>17477</v>
      </c>
      <c r="Y52" s="36">
        <v>17517</v>
      </c>
      <c r="Z52" s="36">
        <v>17605</v>
      </c>
      <c r="AA52" s="36">
        <v>17790</v>
      </c>
      <c r="AB52" s="36">
        <v>17817</v>
      </c>
      <c r="AC52" s="36">
        <v>17815</v>
      </c>
      <c r="AD52" s="36">
        <v>17932</v>
      </c>
      <c r="AE52" s="36">
        <v>17863</v>
      </c>
      <c r="AF52" s="36">
        <v>17931</v>
      </c>
      <c r="AG52" s="36">
        <v>18107</v>
      </c>
      <c r="AH52" s="34"/>
      <c r="AI52" s="34"/>
      <c r="AJ52" s="34"/>
      <c r="AK52" s="34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4"/>
      <c r="BO52" s="34"/>
      <c r="BP52" s="34"/>
      <c r="BQ52" s="34"/>
      <c r="BR52" s="34"/>
      <c r="BS52" s="34"/>
      <c r="BT52" s="34"/>
      <c r="BU52" s="34"/>
    </row>
    <row r="53" spans="1:73" x14ac:dyDescent="0.3">
      <c r="A53" s="63" t="s">
        <v>47</v>
      </c>
      <c r="B53" s="36">
        <v>4766</v>
      </c>
      <c r="C53" s="36">
        <v>4898</v>
      </c>
      <c r="D53" s="36">
        <v>4909</v>
      </c>
      <c r="E53" s="36">
        <v>4885</v>
      </c>
      <c r="F53" s="36">
        <v>4915</v>
      </c>
      <c r="G53" s="36">
        <v>4828</v>
      </c>
      <c r="H53" s="36">
        <v>4936</v>
      </c>
      <c r="I53" s="36">
        <v>4936</v>
      </c>
      <c r="J53" s="36">
        <v>4895</v>
      </c>
      <c r="K53" s="36">
        <v>4908</v>
      </c>
      <c r="L53" s="36">
        <v>4804</v>
      </c>
      <c r="M53" s="36">
        <v>4748</v>
      </c>
      <c r="N53" s="36">
        <v>4771</v>
      </c>
      <c r="O53" s="36">
        <v>4747</v>
      </c>
      <c r="P53" s="36">
        <v>4804</v>
      </c>
      <c r="Q53" s="36">
        <v>4820</v>
      </c>
      <c r="R53" s="36">
        <v>4863</v>
      </c>
      <c r="S53" s="36">
        <v>4734</v>
      </c>
      <c r="T53" s="36">
        <v>4796</v>
      </c>
      <c r="U53" s="36">
        <v>4803</v>
      </c>
      <c r="V53" s="36">
        <v>4752</v>
      </c>
      <c r="W53" s="36">
        <v>4816</v>
      </c>
      <c r="X53" s="36">
        <v>4801</v>
      </c>
      <c r="Y53" s="36">
        <v>4804</v>
      </c>
      <c r="Z53" s="36">
        <v>4790</v>
      </c>
      <c r="AA53" s="36">
        <v>4824</v>
      </c>
      <c r="AB53" s="36">
        <v>4846</v>
      </c>
      <c r="AC53" s="36">
        <v>4865</v>
      </c>
      <c r="AD53" s="36">
        <v>4906</v>
      </c>
      <c r="AE53" s="36">
        <v>4837</v>
      </c>
      <c r="AF53" s="36">
        <v>4846</v>
      </c>
      <c r="AG53" s="36">
        <v>4930</v>
      </c>
      <c r="AH53" s="34"/>
      <c r="AI53" s="34"/>
      <c r="AJ53" s="34"/>
      <c r="AK53" s="34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4"/>
      <c r="BO53" s="34"/>
      <c r="BP53" s="34"/>
      <c r="BQ53" s="34"/>
      <c r="BR53" s="34"/>
      <c r="BS53" s="34"/>
      <c r="BT53" s="34"/>
      <c r="BU53" s="34"/>
    </row>
    <row r="54" spans="1:73" x14ac:dyDescent="0.3">
      <c r="A54" s="63" t="s">
        <v>89</v>
      </c>
      <c r="B54" s="36">
        <v>15174</v>
      </c>
      <c r="C54" s="36">
        <v>15328</v>
      </c>
      <c r="D54" s="36">
        <v>15428</v>
      </c>
      <c r="E54" s="36">
        <v>15245</v>
      </c>
      <c r="F54" s="36">
        <v>15384</v>
      </c>
      <c r="G54" s="36">
        <v>15464</v>
      </c>
      <c r="H54" s="36">
        <v>15612</v>
      </c>
      <c r="I54" s="36">
        <v>15509</v>
      </c>
      <c r="J54" s="36">
        <v>15445</v>
      </c>
      <c r="K54" s="36">
        <v>15471</v>
      </c>
      <c r="L54" s="36">
        <v>15405</v>
      </c>
      <c r="M54" s="36">
        <v>15200</v>
      </c>
      <c r="N54" s="36">
        <v>15022</v>
      </c>
      <c r="O54" s="36">
        <v>14994</v>
      </c>
      <c r="P54" s="36">
        <v>15035</v>
      </c>
      <c r="Q54" s="36">
        <v>15071</v>
      </c>
      <c r="R54" s="36">
        <v>15294</v>
      </c>
      <c r="S54" s="36">
        <v>15186</v>
      </c>
      <c r="T54" s="36">
        <v>15106</v>
      </c>
      <c r="U54" s="36">
        <v>15173</v>
      </c>
      <c r="V54" s="36">
        <v>15182</v>
      </c>
      <c r="W54" s="36">
        <v>15205</v>
      </c>
      <c r="X54" s="36">
        <v>15106</v>
      </c>
      <c r="Y54" s="36">
        <v>15110</v>
      </c>
      <c r="Z54" s="36">
        <v>15068</v>
      </c>
      <c r="AA54" s="36">
        <v>15289</v>
      </c>
      <c r="AB54" s="36">
        <v>15365</v>
      </c>
      <c r="AC54" s="36">
        <v>15449</v>
      </c>
      <c r="AD54" s="36">
        <v>15583</v>
      </c>
      <c r="AE54" s="36">
        <v>15686</v>
      </c>
      <c r="AF54" s="36">
        <v>15719</v>
      </c>
      <c r="AG54" s="36">
        <v>15708</v>
      </c>
      <c r="AH54" s="34"/>
      <c r="AI54" s="34"/>
      <c r="AJ54" s="34"/>
      <c r="AK54" s="34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4"/>
      <c r="BO54" s="34"/>
      <c r="BP54" s="34"/>
      <c r="BQ54" s="34"/>
      <c r="BR54" s="34"/>
      <c r="BS54" s="34"/>
      <c r="BT54" s="34"/>
      <c r="BU54" s="34"/>
    </row>
    <row r="55" spans="1:73" x14ac:dyDescent="0.3">
      <c r="A55" s="63" t="s">
        <v>48</v>
      </c>
      <c r="B55" s="36">
        <v>21547</v>
      </c>
      <c r="C55" s="36">
        <v>21734</v>
      </c>
      <c r="D55" s="36">
        <v>21779</v>
      </c>
      <c r="E55" s="36">
        <v>21543</v>
      </c>
      <c r="F55" s="36">
        <v>21863</v>
      </c>
      <c r="G55" s="36">
        <v>22023</v>
      </c>
      <c r="H55" s="36">
        <v>22182</v>
      </c>
      <c r="I55" s="36">
        <v>21991</v>
      </c>
      <c r="J55" s="36">
        <v>21952</v>
      </c>
      <c r="K55" s="36">
        <v>21995</v>
      </c>
      <c r="L55" s="36">
        <v>21940</v>
      </c>
      <c r="M55" s="36">
        <v>21708</v>
      </c>
      <c r="N55" s="36">
        <v>21864</v>
      </c>
      <c r="O55" s="36">
        <v>21754</v>
      </c>
      <c r="P55" s="36">
        <v>21750</v>
      </c>
      <c r="Q55" s="36">
        <v>21788</v>
      </c>
      <c r="R55" s="36">
        <v>22035</v>
      </c>
      <c r="S55" s="36">
        <v>22076</v>
      </c>
      <c r="T55" s="36">
        <v>22130</v>
      </c>
      <c r="U55" s="36">
        <v>21908</v>
      </c>
      <c r="V55" s="36">
        <v>21898</v>
      </c>
      <c r="W55" s="36">
        <v>21969</v>
      </c>
      <c r="X55" s="36">
        <v>22017</v>
      </c>
      <c r="Y55" s="36">
        <v>21966</v>
      </c>
      <c r="Z55" s="36">
        <v>21907</v>
      </c>
      <c r="AA55" s="36">
        <v>22329</v>
      </c>
      <c r="AB55" s="36">
        <v>22337</v>
      </c>
      <c r="AC55" s="36">
        <v>22284</v>
      </c>
      <c r="AD55" s="36">
        <v>22485</v>
      </c>
      <c r="AE55" s="36">
        <v>22685</v>
      </c>
      <c r="AF55" s="36">
        <v>22802</v>
      </c>
      <c r="AG55" s="36">
        <v>22644</v>
      </c>
      <c r="AH55" s="34"/>
      <c r="AI55" s="34"/>
      <c r="AJ55" s="34"/>
      <c r="AK55" s="34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4"/>
      <c r="BO55" s="34"/>
      <c r="BP55" s="34"/>
      <c r="BQ55" s="34"/>
      <c r="BR55" s="34"/>
      <c r="BS55" s="34"/>
      <c r="BT55" s="34"/>
      <c r="BU55" s="34"/>
    </row>
    <row r="56" spans="1:73" x14ac:dyDescent="0.3">
      <c r="A56" s="63" t="s">
        <v>49</v>
      </c>
      <c r="B56" s="36">
        <v>9696</v>
      </c>
      <c r="C56" s="36">
        <v>9915</v>
      </c>
      <c r="D56" s="36">
        <v>9883</v>
      </c>
      <c r="E56" s="36">
        <v>9807</v>
      </c>
      <c r="F56" s="36">
        <v>10018</v>
      </c>
      <c r="G56" s="36">
        <v>10119</v>
      </c>
      <c r="H56" s="36">
        <v>10214</v>
      </c>
      <c r="I56" s="36">
        <v>10189</v>
      </c>
      <c r="J56" s="36">
        <v>10037</v>
      </c>
      <c r="K56" s="36">
        <v>10106</v>
      </c>
      <c r="L56" s="36">
        <v>10013</v>
      </c>
      <c r="M56" s="36">
        <v>9877</v>
      </c>
      <c r="N56" s="36">
        <v>9937</v>
      </c>
      <c r="O56" s="36">
        <v>9957</v>
      </c>
      <c r="P56" s="36">
        <v>9956</v>
      </c>
      <c r="Q56" s="36">
        <v>9941</v>
      </c>
      <c r="R56" s="36">
        <v>10055</v>
      </c>
      <c r="S56" s="36">
        <v>10087</v>
      </c>
      <c r="T56" s="36">
        <v>10140</v>
      </c>
      <c r="U56" s="36">
        <v>10103</v>
      </c>
      <c r="V56" s="36">
        <v>9984</v>
      </c>
      <c r="W56" s="36">
        <v>10086</v>
      </c>
      <c r="X56" s="36">
        <v>10086</v>
      </c>
      <c r="Y56" s="36">
        <v>10085</v>
      </c>
      <c r="Z56" s="36">
        <v>9991</v>
      </c>
      <c r="AA56" s="36">
        <v>10240</v>
      </c>
      <c r="AB56" s="36">
        <v>10252</v>
      </c>
      <c r="AC56" s="36">
        <v>10198</v>
      </c>
      <c r="AD56" s="36">
        <v>10305</v>
      </c>
      <c r="AE56" s="36">
        <v>10448</v>
      </c>
      <c r="AF56" s="36">
        <v>10527</v>
      </c>
      <c r="AG56" s="36">
        <v>10595</v>
      </c>
      <c r="AH56" s="34"/>
      <c r="AI56" s="34"/>
      <c r="AJ56" s="34"/>
      <c r="AK56" s="34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4"/>
      <c r="BO56" s="34"/>
      <c r="BP56" s="34"/>
      <c r="BQ56" s="34"/>
      <c r="BR56" s="34"/>
      <c r="BS56" s="34"/>
      <c r="BT56" s="34"/>
      <c r="BU56" s="34"/>
    </row>
    <row r="57" spans="1:73" x14ac:dyDescent="0.3">
      <c r="A57" s="63" t="s">
        <v>50</v>
      </c>
      <c r="B57" s="36">
        <v>46145</v>
      </c>
      <c r="C57" s="36">
        <v>46353</v>
      </c>
      <c r="D57" s="36">
        <v>46733</v>
      </c>
      <c r="E57" s="36">
        <v>46345</v>
      </c>
      <c r="F57" s="36">
        <v>46668</v>
      </c>
      <c r="G57" s="36">
        <v>47487</v>
      </c>
      <c r="H57" s="36">
        <v>47513</v>
      </c>
      <c r="I57" s="36">
        <v>46359</v>
      </c>
      <c r="J57" s="36">
        <v>46367</v>
      </c>
      <c r="K57" s="36">
        <v>46628</v>
      </c>
      <c r="L57" s="36">
        <v>46666</v>
      </c>
      <c r="M57" s="36">
        <v>46412</v>
      </c>
      <c r="N57" s="36">
        <v>46097</v>
      </c>
      <c r="O57" s="36">
        <v>46144</v>
      </c>
      <c r="P57" s="36">
        <v>46340</v>
      </c>
      <c r="Q57" s="36">
        <v>46426</v>
      </c>
      <c r="R57" s="36">
        <v>46938</v>
      </c>
      <c r="S57" s="36">
        <v>47576</v>
      </c>
      <c r="T57" s="36">
        <v>47515</v>
      </c>
      <c r="U57" s="36">
        <v>46641</v>
      </c>
      <c r="V57" s="36">
        <v>46345</v>
      </c>
      <c r="W57" s="36">
        <v>46570</v>
      </c>
      <c r="X57" s="36">
        <v>46579</v>
      </c>
      <c r="Y57" s="36">
        <v>46567</v>
      </c>
      <c r="Z57" s="36">
        <v>46111</v>
      </c>
      <c r="AA57" s="36">
        <v>46867</v>
      </c>
      <c r="AB57" s="36">
        <v>47074</v>
      </c>
      <c r="AC57" s="36">
        <v>47104</v>
      </c>
      <c r="AD57" s="36">
        <v>47274</v>
      </c>
      <c r="AE57" s="36">
        <v>48197</v>
      </c>
      <c r="AF57" s="36">
        <v>48529</v>
      </c>
      <c r="AG57" s="36">
        <v>47838</v>
      </c>
      <c r="AH57" s="34"/>
      <c r="AI57" s="34"/>
      <c r="AJ57" s="34"/>
      <c r="AK57" s="34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4"/>
      <c r="BO57" s="34"/>
      <c r="BP57" s="34"/>
      <c r="BQ57" s="34"/>
      <c r="BR57" s="34"/>
      <c r="BS57" s="34"/>
      <c r="BT57" s="34"/>
      <c r="BU57" s="34"/>
    </row>
    <row r="58" spans="1:73" x14ac:dyDescent="0.3">
      <c r="A58" s="63" t="s">
        <v>51</v>
      </c>
      <c r="B58" s="36">
        <v>11644</v>
      </c>
      <c r="C58" s="36">
        <v>11664</v>
      </c>
      <c r="D58" s="36">
        <v>11732</v>
      </c>
      <c r="E58" s="36">
        <v>11587</v>
      </c>
      <c r="F58" s="36">
        <v>11594</v>
      </c>
      <c r="G58" s="36">
        <v>11885</v>
      </c>
      <c r="H58" s="36">
        <v>11902</v>
      </c>
      <c r="I58" s="36">
        <v>11647</v>
      </c>
      <c r="J58" s="36">
        <v>11617</v>
      </c>
      <c r="K58" s="36">
        <v>11667</v>
      </c>
      <c r="L58" s="36">
        <v>11580</v>
      </c>
      <c r="M58" s="36">
        <v>11521</v>
      </c>
      <c r="N58" s="36">
        <v>11601</v>
      </c>
      <c r="O58" s="36">
        <v>11621</v>
      </c>
      <c r="P58" s="36">
        <v>11661</v>
      </c>
      <c r="Q58" s="36">
        <v>11711</v>
      </c>
      <c r="R58" s="36">
        <v>11793</v>
      </c>
      <c r="S58" s="36">
        <v>12025</v>
      </c>
      <c r="T58" s="36">
        <v>11984</v>
      </c>
      <c r="U58" s="36">
        <v>11812</v>
      </c>
      <c r="V58" s="36">
        <v>11714</v>
      </c>
      <c r="W58" s="36">
        <v>11752</v>
      </c>
      <c r="X58" s="36">
        <v>11756</v>
      </c>
      <c r="Y58" s="36">
        <v>11789</v>
      </c>
      <c r="Z58" s="36">
        <v>11897</v>
      </c>
      <c r="AA58" s="36">
        <v>12019</v>
      </c>
      <c r="AB58" s="36">
        <v>11945</v>
      </c>
      <c r="AC58" s="36">
        <v>11964</v>
      </c>
      <c r="AD58" s="36">
        <v>11990</v>
      </c>
      <c r="AE58" s="36">
        <v>12243</v>
      </c>
      <c r="AF58" s="36">
        <v>12294</v>
      </c>
      <c r="AG58" s="36">
        <v>12141</v>
      </c>
      <c r="AH58" s="34"/>
      <c r="AI58" s="34"/>
      <c r="AJ58" s="34"/>
      <c r="AK58" s="34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4"/>
      <c r="BO58" s="34"/>
      <c r="BP58" s="34"/>
      <c r="BQ58" s="34"/>
      <c r="BR58" s="34"/>
      <c r="BS58" s="34"/>
      <c r="BT58" s="34"/>
      <c r="BU58" s="34"/>
    </row>
    <row r="59" spans="1:73" x14ac:dyDescent="0.3">
      <c r="A59" s="63" t="s">
        <v>52</v>
      </c>
      <c r="B59" s="36">
        <v>14253</v>
      </c>
      <c r="C59" s="36">
        <v>14478</v>
      </c>
      <c r="D59" s="36">
        <v>14609</v>
      </c>
      <c r="E59" s="36">
        <v>14400</v>
      </c>
      <c r="F59" s="36">
        <v>14522</v>
      </c>
      <c r="G59" s="36">
        <v>14500</v>
      </c>
      <c r="H59" s="36">
        <v>14531</v>
      </c>
      <c r="I59" s="36">
        <v>14472</v>
      </c>
      <c r="J59" s="36">
        <v>14498</v>
      </c>
      <c r="K59" s="36">
        <v>14605</v>
      </c>
      <c r="L59" s="36">
        <v>14545</v>
      </c>
      <c r="M59" s="36">
        <v>14539</v>
      </c>
      <c r="N59" s="36">
        <v>14705</v>
      </c>
      <c r="O59" s="36">
        <v>14669</v>
      </c>
      <c r="P59" s="36">
        <v>14717</v>
      </c>
      <c r="Q59" s="36">
        <v>14761</v>
      </c>
      <c r="R59" s="36">
        <v>14941</v>
      </c>
      <c r="S59" s="36">
        <v>14918</v>
      </c>
      <c r="T59" s="36">
        <v>14773</v>
      </c>
      <c r="U59" s="36">
        <v>14619</v>
      </c>
      <c r="V59" s="36">
        <v>14593</v>
      </c>
      <c r="W59" s="36">
        <v>14552</v>
      </c>
      <c r="X59" s="36">
        <v>14605</v>
      </c>
      <c r="Y59" s="36">
        <v>14571</v>
      </c>
      <c r="Z59" s="36">
        <v>14630</v>
      </c>
      <c r="AA59" s="36">
        <v>14796</v>
      </c>
      <c r="AB59" s="36">
        <v>14807</v>
      </c>
      <c r="AC59" s="36">
        <v>14830</v>
      </c>
      <c r="AD59" s="36">
        <v>14917</v>
      </c>
      <c r="AE59" s="36">
        <v>14983</v>
      </c>
      <c r="AF59" s="36">
        <v>14949</v>
      </c>
      <c r="AG59" s="36">
        <v>14938</v>
      </c>
      <c r="AH59" s="34"/>
      <c r="AI59" s="34"/>
      <c r="AJ59" s="34"/>
      <c r="AK59" s="34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4"/>
      <c r="BO59" s="34"/>
      <c r="BP59" s="34"/>
      <c r="BQ59" s="34"/>
      <c r="BR59" s="34"/>
      <c r="BS59" s="34"/>
      <c r="BT59" s="34"/>
      <c r="BU59" s="34"/>
    </row>
    <row r="60" spans="1:73" x14ac:dyDescent="0.3">
      <c r="A60" s="63" t="s">
        <v>53</v>
      </c>
      <c r="B60" s="36">
        <v>40331</v>
      </c>
      <c r="C60" s="36">
        <v>40772</v>
      </c>
      <c r="D60" s="36">
        <v>40896</v>
      </c>
      <c r="E60" s="36">
        <v>40779</v>
      </c>
      <c r="F60" s="36">
        <v>41160</v>
      </c>
      <c r="G60" s="36">
        <v>41680</v>
      </c>
      <c r="H60" s="36">
        <v>42092</v>
      </c>
      <c r="I60" s="36">
        <v>41281</v>
      </c>
      <c r="J60" s="36">
        <v>41359</v>
      </c>
      <c r="K60" s="36">
        <v>41717</v>
      </c>
      <c r="L60" s="36">
        <v>41606</v>
      </c>
      <c r="M60" s="36">
        <v>41467</v>
      </c>
      <c r="N60" s="36">
        <v>41367</v>
      </c>
      <c r="O60" s="36">
        <v>41402</v>
      </c>
      <c r="P60" s="36">
        <v>41569</v>
      </c>
      <c r="Q60" s="36">
        <v>41692</v>
      </c>
      <c r="R60" s="36">
        <v>42102</v>
      </c>
      <c r="S60" s="36">
        <v>42475</v>
      </c>
      <c r="T60" s="36">
        <v>42326</v>
      </c>
      <c r="U60" s="36">
        <v>41701</v>
      </c>
      <c r="V60" s="36">
        <v>41822</v>
      </c>
      <c r="W60" s="36">
        <v>42337</v>
      </c>
      <c r="X60" s="36">
        <v>42397</v>
      </c>
      <c r="Y60" s="36">
        <v>42326</v>
      </c>
      <c r="Z60" s="36">
        <v>42174</v>
      </c>
      <c r="AA60" s="36">
        <v>42775</v>
      </c>
      <c r="AB60" s="36">
        <v>42859</v>
      </c>
      <c r="AC60" s="36">
        <v>42956</v>
      </c>
      <c r="AD60" s="36">
        <v>43129</v>
      </c>
      <c r="AE60" s="36">
        <v>43847</v>
      </c>
      <c r="AF60" s="36">
        <v>44120</v>
      </c>
      <c r="AG60" s="36">
        <v>43740</v>
      </c>
      <c r="AH60" s="34"/>
      <c r="AI60" s="34"/>
      <c r="AJ60" s="34"/>
      <c r="AK60" s="34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4"/>
      <c r="BO60" s="34"/>
      <c r="BP60" s="34"/>
      <c r="BQ60" s="34"/>
      <c r="BR60" s="34"/>
      <c r="BS60" s="34"/>
      <c r="BT60" s="34"/>
      <c r="BU60" s="34"/>
    </row>
    <row r="61" spans="1:73" x14ac:dyDescent="0.3">
      <c r="A61" s="63" t="s">
        <v>54</v>
      </c>
      <c r="B61" s="36">
        <v>22055</v>
      </c>
      <c r="C61" s="36">
        <v>22161</v>
      </c>
      <c r="D61" s="36">
        <v>22459</v>
      </c>
      <c r="E61" s="36">
        <v>22247</v>
      </c>
      <c r="F61" s="36">
        <v>22459</v>
      </c>
      <c r="G61" s="36">
        <v>22893</v>
      </c>
      <c r="H61" s="36">
        <v>22823</v>
      </c>
      <c r="I61" s="36">
        <v>22650</v>
      </c>
      <c r="J61" s="36">
        <v>22451</v>
      </c>
      <c r="K61" s="36">
        <v>22504</v>
      </c>
      <c r="L61" s="36">
        <v>22460</v>
      </c>
      <c r="M61" s="36">
        <v>22287</v>
      </c>
      <c r="N61" s="36">
        <v>22544</v>
      </c>
      <c r="O61" s="36">
        <v>22471</v>
      </c>
      <c r="P61" s="36">
        <v>22633</v>
      </c>
      <c r="Q61" s="36">
        <v>22648</v>
      </c>
      <c r="R61" s="36">
        <v>22847</v>
      </c>
      <c r="S61" s="36">
        <v>22998</v>
      </c>
      <c r="T61" s="36">
        <v>22867</v>
      </c>
      <c r="U61" s="36">
        <v>22646</v>
      </c>
      <c r="V61" s="36">
        <v>22251</v>
      </c>
      <c r="W61" s="36">
        <v>22482</v>
      </c>
      <c r="X61" s="36">
        <v>22440</v>
      </c>
      <c r="Y61" s="36">
        <v>22468</v>
      </c>
      <c r="Z61" s="36">
        <v>22654</v>
      </c>
      <c r="AA61" s="36">
        <v>22974</v>
      </c>
      <c r="AB61" s="36">
        <v>22982</v>
      </c>
      <c r="AC61" s="36">
        <v>22839</v>
      </c>
      <c r="AD61" s="36">
        <v>22907</v>
      </c>
      <c r="AE61" s="36">
        <v>23159</v>
      </c>
      <c r="AF61" s="36">
        <v>23190</v>
      </c>
      <c r="AG61" s="36">
        <v>23121</v>
      </c>
      <c r="AH61" s="34"/>
      <c r="AI61" s="34"/>
      <c r="AJ61" s="34"/>
      <c r="AK61" s="34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4"/>
      <c r="BO61" s="34"/>
      <c r="BP61" s="34"/>
      <c r="BQ61" s="34"/>
      <c r="BR61" s="34"/>
      <c r="BS61" s="34"/>
      <c r="BT61" s="34"/>
      <c r="BU61" s="34"/>
    </row>
    <row r="62" spans="1:73" x14ac:dyDescent="0.3">
      <c r="A62" s="63" t="s">
        <v>55</v>
      </c>
      <c r="B62" s="36">
        <v>8931</v>
      </c>
      <c r="C62" s="36">
        <v>9034</v>
      </c>
      <c r="D62" s="36">
        <v>9079</v>
      </c>
      <c r="E62" s="36">
        <v>8830</v>
      </c>
      <c r="F62" s="36">
        <v>8895</v>
      </c>
      <c r="G62" s="36">
        <v>8758</v>
      </c>
      <c r="H62" s="36">
        <v>9032</v>
      </c>
      <c r="I62" s="36">
        <v>9235</v>
      </c>
      <c r="J62" s="36">
        <v>9199</v>
      </c>
      <c r="K62" s="36">
        <v>9049</v>
      </c>
      <c r="L62" s="36">
        <v>8907</v>
      </c>
      <c r="M62" s="36">
        <v>8710</v>
      </c>
      <c r="N62" s="36">
        <v>8843</v>
      </c>
      <c r="O62" s="36">
        <v>8801</v>
      </c>
      <c r="P62" s="36">
        <v>8762</v>
      </c>
      <c r="Q62" s="36">
        <v>8861</v>
      </c>
      <c r="R62" s="36">
        <v>8882</v>
      </c>
      <c r="S62" s="36">
        <v>8738</v>
      </c>
      <c r="T62" s="36">
        <v>8890</v>
      </c>
      <c r="U62" s="36">
        <v>8886</v>
      </c>
      <c r="V62" s="36">
        <v>8693</v>
      </c>
      <c r="W62" s="36">
        <v>8705</v>
      </c>
      <c r="X62" s="36">
        <v>8675</v>
      </c>
      <c r="Y62" s="36">
        <v>8694</v>
      </c>
      <c r="Z62" s="36">
        <v>8820</v>
      </c>
      <c r="AA62" s="36">
        <v>8808</v>
      </c>
      <c r="AB62" s="36">
        <v>8775</v>
      </c>
      <c r="AC62" s="36">
        <v>8759</v>
      </c>
      <c r="AD62" s="36">
        <v>8853</v>
      </c>
      <c r="AE62" s="36">
        <v>8740</v>
      </c>
      <c r="AF62" s="36">
        <v>8589</v>
      </c>
      <c r="AG62" s="36">
        <v>8838</v>
      </c>
      <c r="AH62" s="34"/>
      <c r="AI62" s="34"/>
      <c r="AJ62" s="34"/>
      <c r="AK62" s="34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4"/>
      <c r="BO62" s="34"/>
      <c r="BP62" s="34"/>
      <c r="BQ62" s="34"/>
      <c r="BR62" s="34"/>
      <c r="BS62" s="34"/>
      <c r="BT62" s="34"/>
      <c r="BU62" s="34"/>
    </row>
    <row r="63" spans="1:73" x14ac:dyDescent="0.3">
      <c r="A63" s="63" t="s">
        <v>56</v>
      </c>
      <c r="B63" s="36">
        <v>4974</v>
      </c>
      <c r="C63" s="36">
        <v>4945</v>
      </c>
      <c r="D63" s="36">
        <v>5001</v>
      </c>
      <c r="E63" s="36">
        <v>4907</v>
      </c>
      <c r="F63" s="36">
        <v>4899</v>
      </c>
      <c r="G63" s="36">
        <v>4829</v>
      </c>
      <c r="H63" s="36">
        <v>4862</v>
      </c>
      <c r="I63" s="36">
        <v>4814</v>
      </c>
      <c r="J63" s="36">
        <v>4810</v>
      </c>
      <c r="K63" s="36">
        <v>4831</v>
      </c>
      <c r="L63" s="36">
        <v>4860</v>
      </c>
      <c r="M63" s="36">
        <v>4878</v>
      </c>
      <c r="N63" s="36">
        <v>4866</v>
      </c>
      <c r="O63" s="36">
        <v>4847</v>
      </c>
      <c r="P63" s="36">
        <v>4844</v>
      </c>
      <c r="Q63" s="36">
        <v>4847</v>
      </c>
      <c r="R63" s="36">
        <v>4898</v>
      </c>
      <c r="S63" s="36">
        <v>4829</v>
      </c>
      <c r="T63" s="36">
        <v>4842</v>
      </c>
      <c r="U63" s="36">
        <v>4806</v>
      </c>
      <c r="V63" s="36">
        <v>4803</v>
      </c>
      <c r="W63" s="36">
        <v>4923</v>
      </c>
      <c r="X63" s="36">
        <v>4868</v>
      </c>
      <c r="Y63" s="36">
        <v>4907</v>
      </c>
      <c r="Z63" s="36">
        <v>4938</v>
      </c>
      <c r="AA63" s="36">
        <v>4936</v>
      </c>
      <c r="AB63" s="36">
        <v>4942</v>
      </c>
      <c r="AC63" s="36">
        <v>4967</v>
      </c>
      <c r="AD63" s="36">
        <v>4983</v>
      </c>
      <c r="AE63" s="36">
        <v>4903</v>
      </c>
      <c r="AF63" s="36">
        <v>4927</v>
      </c>
      <c r="AG63" s="36">
        <v>4952</v>
      </c>
      <c r="AH63" s="34"/>
      <c r="AI63" s="34"/>
      <c r="AJ63" s="34"/>
      <c r="AK63" s="34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4"/>
      <c r="BO63" s="34"/>
      <c r="BP63" s="34"/>
      <c r="BQ63" s="34"/>
      <c r="BR63" s="34"/>
      <c r="BS63" s="34"/>
      <c r="BT63" s="34"/>
      <c r="BU63" s="34"/>
    </row>
    <row r="64" spans="1:73" x14ac:dyDescent="0.3">
      <c r="A64" s="63" t="s">
        <v>57</v>
      </c>
      <c r="B64" s="36">
        <v>18905</v>
      </c>
      <c r="C64" s="36">
        <v>19012</v>
      </c>
      <c r="D64" s="36">
        <v>19054</v>
      </c>
      <c r="E64" s="36">
        <v>18807</v>
      </c>
      <c r="F64" s="36">
        <v>19132</v>
      </c>
      <c r="G64" s="36">
        <v>19203</v>
      </c>
      <c r="H64" s="36">
        <v>19243</v>
      </c>
      <c r="I64" s="36">
        <v>19189</v>
      </c>
      <c r="J64" s="36">
        <v>19184</v>
      </c>
      <c r="K64" s="36">
        <v>19208</v>
      </c>
      <c r="L64" s="36">
        <v>19106</v>
      </c>
      <c r="M64" s="36">
        <v>18975</v>
      </c>
      <c r="N64" s="36">
        <v>19188</v>
      </c>
      <c r="O64" s="36">
        <v>19149</v>
      </c>
      <c r="P64" s="36">
        <v>19023</v>
      </c>
      <c r="Q64" s="36">
        <v>18957</v>
      </c>
      <c r="R64" s="36">
        <v>19169</v>
      </c>
      <c r="S64" s="36">
        <v>19156</v>
      </c>
      <c r="T64" s="36">
        <v>19110</v>
      </c>
      <c r="U64" s="36">
        <v>18951</v>
      </c>
      <c r="V64" s="36">
        <v>18852</v>
      </c>
      <c r="W64" s="36">
        <v>18962</v>
      </c>
      <c r="X64" s="36">
        <v>18971</v>
      </c>
      <c r="Y64" s="36">
        <v>18951</v>
      </c>
      <c r="Z64" s="36">
        <v>19020</v>
      </c>
      <c r="AA64" s="36">
        <v>19343</v>
      </c>
      <c r="AB64" s="36">
        <v>19240</v>
      </c>
      <c r="AC64" s="36">
        <v>19134</v>
      </c>
      <c r="AD64" s="36">
        <v>19268</v>
      </c>
      <c r="AE64" s="36">
        <v>19377</v>
      </c>
      <c r="AF64" s="36">
        <v>19454</v>
      </c>
      <c r="AG64" s="36">
        <v>19505</v>
      </c>
      <c r="AH64" s="34"/>
      <c r="AI64" s="34"/>
      <c r="AJ64" s="34"/>
      <c r="AK64" s="34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4"/>
      <c r="BO64" s="34"/>
      <c r="BP64" s="34"/>
      <c r="BQ64" s="34"/>
      <c r="BR64" s="34"/>
      <c r="BS64" s="34"/>
      <c r="BT64" s="34"/>
      <c r="BU64" s="34"/>
    </row>
    <row r="65" spans="1:73" x14ac:dyDescent="0.3">
      <c r="A65" s="63" t="s">
        <v>58</v>
      </c>
      <c r="B65" s="36">
        <v>76416</v>
      </c>
      <c r="C65" s="36">
        <v>77071</v>
      </c>
      <c r="D65" s="36">
        <v>77376</v>
      </c>
      <c r="E65" s="36">
        <v>76772</v>
      </c>
      <c r="F65" s="36">
        <v>77555</v>
      </c>
      <c r="G65" s="36">
        <v>77947</v>
      </c>
      <c r="H65" s="36">
        <v>77986</v>
      </c>
      <c r="I65" s="36">
        <v>77514</v>
      </c>
      <c r="J65" s="36">
        <v>77588</v>
      </c>
      <c r="K65" s="36">
        <v>77978</v>
      </c>
      <c r="L65" s="36">
        <v>77633</v>
      </c>
      <c r="M65" s="36">
        <v>77555</v>
      </c>
      <c r="N65" s="36">
        <v>77916</v>
      </c>
      <c r="O65" s="36">
        <v>77924</v>
      </c>
      <c r="P65" s="36">
        <v>77803</v>
      </c>
      <c r="Q65" s="36">
        <v>78195</v>
      </c>
      <c r="R65" s="36">
        <v>78810</v>
      </c>
      <c r="S65" s="36">
        <v>78777</v>
      </c>
      <c r="T65" s="36">
        <v>78216</v>
      </c>
      <c r="U65" s="36">
        <v>77439</v>
      </c>
      <c r="V65" s="36">
        <v>77910</v>
      </c>
      <c r="W65" s="36">
        <v>78349</v>
      </c>
      <c r="X65" s="36">
        <v>78263</v>
      </c>
      <c r="Y65" s="36">
        <v>77930</v>
      </c>
      <c r="Z65" s="36">
        <v>77880</v>
      </c>
      <c r="AA65" s="36">
        <v>79182</v>
      </c>
      <c r="AB65" s="36">
        <v>79755</v>
      </c>
      <c r="AC65" s="36">
        <v>80115</v>
      </c>
      <c r="AD65" s="36">
        <v>80554</v>
      </c>
      <c r="AE65" s="36">
        <v>81013</v>
      </c>
      <c r="AF65" s="36">
        <v>81180</v>
      </c>
      <c r="AG65" s="36">
        <v>80488</v>
      </c>
      <c r="AH65" s="34"/>
      <c r="AI65" s="34"/>
      <c r="AJ65" s="34"/>
      <c r="AK65" s="34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4"/>
      <c r="BO65" s="34"/>
      <c r="BP65" s="34"/>
      <c r="BQ65" s="34"/>
      <c r="BR65" s="34"/>
      <c r="BS65" s="34"/>
      <c r="BT65" s="34"/>
      <c r="BU65" s="34"/>
    </row>
    <row r="66" spans="1:73" x14ac:dyDescent="0.3">
      <c r="A66" s="63" t="s">
        <v>88</v>
      </c>
      <c r="B66" s="36">
        <v>3184</v>
      </c>
      <c r="C66" s="36">
        <v>3301</v>
      </c>
      <c r="D66" s="36">
        <v>3306</v>
      </c>
      <c r="E66" s="36">
        <v>3269</v>
      </c>
      <c r="F66" s="36">
        <v>3346</v>
      </c>
      <c r="G66" s="36">
        <v>3313</v>
      </c>
      <c r="H66" s="36">
        <v>3257</v>
      </c>
      <c r="I66" s="36">
        <v>3334</v>
      </c>
      <c r="J66" s="36">
        <v>3353</v>
      </c>
      <c r="K66" s="36">
        <v>3346</v>
      </c>
      <c r="L66" s="36">
        <v>3302</v>
      </c>
      <c r="M66" s="36">
        <v>3274</v>
      </c>
      <c r="N66" s="36">
        <v>3205</v>
      </c>
      <c r="O66" s="36">
        <v>3277</v>
      </c>
      <c r="P66" s="36">
        <v>3281</v>
      </c>
      <c r="Q66" s="36">
        <v>3294</v>
      </c>
      <c r="R66" s="36">
        <v>3359</v>
      </c>
      <c r="S66" s="36">
        <v>3290</v>
      </c>
      <c r="T66" s="36">
        <v>3292</v>
      </c>
      <c r="U66" s="36">
        <v>3326</v>
      </c>
      <c r="V66" s="36">
        <v>3352</v>
      </c>
      <c r="W66" s="36">
        <v>3359</v>
      </c>
      <c r="X66" s="36">
        <v>3355</v>
      </c>
      <c r="Y66" s="36">
        <v>3340</v>
      </c>
      <c r="Z66" s="36">
        <v>3227</v>
      </c>
      <c r="AA66" s="36">
        <v>3391</v>
      </c>
      <c r="AB66" s="36">
        <v>3407</v>
      </c>
      <c r="AC66" s="36">
        <v>3355</v>
      </c>
      <c r="AD66" s="36">
        <v>3407</v>
      </c>
      <c r="AE66" s="36">
        <v>3292</v>
      </c>
      <c r="AF66" s="36">
        <v>3311</v>
      </c>
      <c r="AG66" s="36">
        <v>3402</v>
      </c>
      <c r="AH66" s="34"/>
      <c r="AI66" s="34"/>
      <c r="AJ66" s="34"/>
      <c r="AK66" s="34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4"/>
      <c r="BO66" s="34"/>
      <c r="BP66" s="34"/>
      <c r="BQ66" s="34"/>
      <c r="BR66" s="34"/>
      <c r="BS66" s="34"/>
      <c r="BT66" s="34"/>
      <c r="BU66" s="34"/>
    </row>
    <row r="67" spans="1:73" x14ac:dyDescent="0.3">
      <c r="A67" s="63" t="s">
        <v>59</v>
      </c>
      <c r="B67" s="36">
        <v>7742</v>
      </c>
      <c r="C67" s="36">
        <v>7764</v>
      </c>
      <c r="D67" s="36">
        <v>7773</v>
      </c>
      <c r="E67" s="36">
        <v>7713</v>
      </c>
      <c r="F67" s="36">
        <v>7801</v>
      </c>
      <c r="G67" s="36">
        <v>7904</v>
      </c>
      <c r="H67" s="36">
        <v>7942</v>
      </c>
      <c r="I67" s="36">
        <v>7834</v>
      </c>
      <c r="J67" s="36">
        <v>7797</v>
      </c>
      <c r="K67" s="36">
        <v>7852</v>
      </c>
      <c r="L67" s="36">
        <v>7813</v>
      </c>
      <c r="M67" s="36">
        <v>7756</v>
      </c>
      <c r="N67" s="36">
        <v>7846</v>
      </c>
      <c r="O67" s="36">
        <v>7775</v>
      </c>
      <c r="P67" s="36">
        <v>7772</v>
      </c>
      <c r="Q67" s="36">
        <v>7756</v>
      </c>
      <c r="R67" s="36">
        <v>7835</v>
      </c>
      <c r="S67" s="36">
        <v>7901</v>
      </c>
      <c r="T67" s="36">
        <v>7893</v>
      </c>
      <c r="U67" s="36">
        <v>7797</v>
      </c>
      <c r="V67" s="36">
        <v>7783</v>
      </c>
      <c r="W67" s="36">
        <v>7846</v>
      </c>
      <c r="X67" s="36">
        <v>7871</v>
      </c>
      <c r="Y67" s="36">
        <v>7870</v>
      </c>
      <c r="Z67" s="36">
        <v>7895</v>
      </c>
      <c r="AA67" s="36">
        <v>7964</v>
      </c>
      <c r="AB67" s="36">
        <v>7955</v>
      </c>
      <c r="AC67" s="36">
        <v>7908</v>
      </c>
      <c r="AD67" s="36">
        <v>7994</v>
      </c>
      <c r="AE67" s="36">
        <v>8120</v>
      </c>
      <c r="AF67" s="36">
        <v>8121</v>
      </c>
      <c r="AG67" s="36">
        <v>8070</v>
      </c>
      <c r="AH67" s="34"/>
      <c r="AI67" s="34"/>
      <c r="AJ67" s="34"/>
      <c r="AK67" s="34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4"/>
      <c r="BO67" s="34"/>
      <c r="BP67" s="34"/>
      <c r="BQ67" s="34"/>
      <c r="BR67" s="34"/>
      <c r="BS67" s="34"/>
      <c r="BT67" s="34"/>
      <c r="BU67" s="34"/>
    </row>
    <row r="68" spans="1:73" x14ac:dyDescent="0.3">
      <c r="A68" s="63" t="s">
        <v>60</v>
      </c>
      <c r="B68" s="36">
        <v>12952</v>
      </c>
      <c r="C68" s="36">
        <v>13007</v>
      </c>
      <c r="D68" s="36">
        <v>13198</v>
      </c>
      <c r="E68" s="36">
        <v>12881</v>
      </c>
      <c r="F68" s="36">
        <v>12945</v>
      </c>
      <c r="G68" s="36">
        <v>13198</v>
      </c>
      <c r="H68" s="36">
        <v>12791</v>
      </c>
      <c r="I68" s="36">
        <v>12803</v>
      </c>
      <c r="J68" s="36">
        <v>12776</v>
      </c>
      <c r="K68" s="36">
        <v>12722</v>
      </c>
      <c r="L68" s="36">
        <v>12613</v>
      </c>
      <c r="M68" s="36">
        <v>12502</v>
      </c>
      <c r="N68" s="36">
        <v>12652</v>
      </c>
      <c r="O68" s="36">
        <v>12491</v>
      </c>
      <c r="P68" s="36">
        <v>12544</v>
      </c>
      <c r="Q68" s="36">
        <v>12609</v>
      </c>
      <c r="R68" s="36">
        <v>12709</v>
      </c>
      <c r="S68" s="36">
        <v>12761</v>
      </c>
      <c r="T68" s="36">
        <v>12261</v>
      </c>
      <c r="U68" s="36">
        <v>12455</v>
      </c>
      <c r="V68" s="36">
        <v>12283</v>
      </c>
      <c r="W68" s="36">
        <v>12312</v>
      </c>
      <c r="X68" s="36">
        <v>12321</v>
      </c>
      <c r="Y68" s="36">
        <v>12302</v>
      </c>
      <c r="Z68" s="36">
        <v>12461</v>
      </c>
      <c r="AA68" s="36">
        <v>12496</v>
      </c>
      <c r="AB68" s="36">
        <v>12453</v>
      </c>
      <c r="AC68" s="36">
        <v>12309</v>
      </c>
      <c r="AD68" s="36">
        <v>12355</v>
      </c>
      <c r="AE68" s="36">
        <v>12627</v>
      </c>
      <c r="AF68" s="36">
        <v>12174</v>
      </c>
      <c r="AG68" s="36">
        <v>12041</v>
      </c>
      <c r="AH68" s="34"/>
      <c r="AI68" s="34"/>
      <c r="AJ68" s="34"/>
      <c r="AK68" s="34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4"/>
      <c r="BO68" s="34"/>
      <c r="BP68" s="34"/>
      <c r="BQ68" s="34"/>
      <c r="BR68" s="34"/>
      <c r="BS68" s="34"/>
      <c r="BT68" s="34"/>
      <c r="BU68" s="34"/>
    </row>
    <row r="69" spans="1:73" x14ac:dyDescent="0.3">
      <c r="A69" s="63" t="s">
        <v>61</v>
      </c>
      <c r="B69" s="36">
        <v>9160</v>
      </c>
      <c r="C69" s="36">
        <v>9242</v>
      </c>
      <c r="D69" s="36">
        <v>9246</v>
      </c>
      <c r="E69" s="36">
        <v>9106</v>
      </c>
      <c r="F69" s="36">
        <v>9188</v>
      </c>
      <c r="G69" s="36">
        <v>9202</v>
      </c>
      <c r="H69" s="36">
        <v>9036</v>
      </c>
      <c r="I69" s="36">
        <v>9221</v>
      </c>
      <c r="J69" s="36">
        <v>9138</v>
      </c>
      <c r="K69" s="36">
        <v>9169</v>
      </c>
      <c r="L69" s="36">
        <v>9059</v>
      </c>
      <c r="M69" s="36">
        <v>8990</v>
      </c>
      <c r="N69" s="36">
        <v>9143</v>
      </c>
      <c r="O69" s="36">
        <v>9076</v>
      </c>
      <c r="P69" s="36">
        <v>9174</v>
      </c>
      <c r="Q69" s="36">
        <v>9188</v>
      </c>
      <c r="R69" s="36">
        <v>9248</v>
      </c>
      <c r="S69" s="36">
        <v>9091</v>
      </c>
      <c r="T69" s="36">
        <v>8922</v>
      </c>
      <c r="U69" s="36">
        <v>9019</v>
      </c>
      <c r="V69" s="36">
        <v>8965</v>
      </c>
      <c r="W69" s="36">
        <v>9020</v>
      </c>
      <c r="X69" s="36">
        <v>8967</v>
      </c>
      <c r="Y69" s="36">
        <v>8998</v>
      </c>
      <c r="Z69" s="36">
        <v>8988</v>
      </c>
      <c r="AA69" s="36">
        <v>9096</v>
      </c>
      <c r="AB69" s="36">
        <v>9039</v>
      </c>
      <c r="AC69" s="36">
        <v>9093</v>
      </c>
      <c r="AD69" s="36">
        <v>9079</v>
      </c>
      <c r="AE69" s="36">
        <v>9171</v>
      </c>
      <c r="AF69" s="36">
        <v>9014</v>
      </c>
      <c r="AG69" s="36">
        <v>9227</v>
      </c>
      <c r="AH69" s="34"/>
      <c r="AI69" s="34"/>
      <c r="AJ69" s="34"/>
      <c r="AK69" s="34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4"/>
      <c r="BO69" s="34"/>
      <c r="BP69" s="34"/>
      <c r="BQ69" s="34"/>
      <c r="BR69" s="34"/>
      <c r="BS69" s="34"/>
      <c r="BT69" s="34"/>
      <c r="BU69" s="34"/>
    </row>
    <row r="70" spans="1:73" x14ac:dyDescent="0.3">
      <c r="A70" s="63" t="s">
        <v>62</v>
      </c>
      <c r="B70" s="36">
        <v>3028</v>
      </c>
      <c r="C70" s="36">
        <v>3045</v>
      </c>
      <c r="D70" s="36">
        <v>3028</v>
      </c>
      <c r="E70" s="36">
        <v>2974</v>
      </c>
      <c r="F70" s="36">
        <v>3046</v>
      </c>
      <c r="G70" s="36">
        <v>2970</v>
      </c>
      <c r="H70" s="36">
        <v>2931</v>
      </c>
      <c r="I70" s="36">
        <v>3111</v>
      </c>
      <c r="J70" s="36">
        <v>3081</v>
      </c>
      <c r="K70" s="36">
        <v>3170</v>
      </c>
      <c r="L70" s="36">
        <v>3134</v>
      </c>
      <c r="M70" s="36">
        <v>3143</v>
      </c>
      <c r="N70" s="36">
        <v>3164</v>
      </c>
      <c r="O70" s="36">
        <v>3138</v>
      </c>
      <c r="P70" s="36">
        <v>3140</v>
      </c>
      <c r="Q70" s="36">
        <v>3156</v>
      </c>
      <c r="R70" s="36">
        <v>3212</v>
      </c>
      <c r="S70" s="36">
        <v>3114</v>
      </c>
      <c r="T70" s="36">
        <v>3012</v>
      </c>
      <c r="U70" s="36">
        <v>2953</v>
      </c>
      <c r="V70" s="36">
        <v>3107</v>
      </c>
      <c r="W70" s="36">
        <v>3091</v>
      </c>
      <c r="X70" s="36">
        <v>3069</v>
      </c>
      <c r="Y70" s="36">
        <v>3087</v>
      </c>
      <c r="Z70" s="36">
        <v>3179</v>
      </c>
      <c r="AA70" s="36">
        <v>3173</v>
      </c>
      <c r="AB70" s="36">
        <v>3194</v>
      </c>
      <c r="AC70" s="36">
        <v>3185</v>
      </c>
      <c r="AD70" s="36">
        <v>3212</v>
      </c>
      <c r="AE70" s="36">
        <v>3110</v>
      </c>
      <c r="AF70" s="36">
        <v>3118</v>
      </c>
      <c r="AG70" s="36">
        <v>3253</v>
      </c>
      <c r="AH70" s="34"/>
      <c r="AI70" s="34"/>
      <c r="AJ70" s="34"/>
      <c r="AK70" s="34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4"/>
      <c r="BO70" s="34"/>
      <c r="BP70" s="34"/>
      <c r="BQ70" s="34"/>
      <c r="BR70" s="34"/>
      <c r="BS70" s="34"/>
      <c r="BT70" s="34"/>
      <c r="BU70" s="34"/>
    </row>
    <row r="71" spans="1:73" x14ac:dyDescent="0.3">
      <c r="A71" s="63" t="s">
        <v>63</v>
      </c>
      <c r="B71" s="36">
        <v>2233</v>
      </c>
      <c r="C71" s="36">
        <v>2275</v>
      </c>
      <c r="D71" s="36">
        <v>2288</v>
      </c>
      <c r="E71" s="36">
        <v>2289</v>
      </c>
      <c r="F71" s="36">
        <v>2384</v>
      </c>
      <c r="G71" s="36">
        <v>2399</v>
      </c>
      <c r="H71" s="36">
        <v>2245</v>
      </c>
      <c r="I71" s="36">
        <v>2336</v>
      </c>
      <c r="J71" s="36">
        <v>2274</v>
      </c>
      <c r="K71" s="36">
        <v>2232</v>
      </c>
      <c r="L71" s="36">
        <v>2268</v>
      </c>
      <c r="M71" s="36">
        <v>2210</v>
      </c>
      <c r="N71" s="36">
        <v>2305</v>
      </c>
      <c r="O71" s="36">
        <v>2292</v>
      </c>
      <c r="P71" s="36">
        <v>2323</v>
      </c>
      <c r="Q71" s="36">
        <v>2504</v>
      </c>
      <c r="R71" s="36">
        <v>2525</v>
      </c>
      <c r="S71" s="36">
        <v>2528</v>
      </c>
      <c r="T71" s="36">
        <v>2451</v>
      </c>
      <c r="U71" s="36">
        <v>2469</v>
      </c>
      <c r="V71" s="36">
        <v>2424</v>
      </c>
      <c r="W71" s="36">
        <v>2397</v>
      </c>
      <c r="X71" s="36">
        <v>2347</v>
      </c>
      <c r="Y71" s="36">
        <v>2336</v>
      </c>
      <c r="Z71" s="36">
        <v>2338</v>
      </c>
      <c r="AA71" s="36">
        <v>2371</v>
      </c>
      <c r="AB71" s="36">
        <v>2382</v>
      </c>
      <c r="AC71" s="36">
        <v>2454</v>
      </c>
      <c r="AD71" s="36">
        <v>2488</v>
      </c>
      <c r="AE71" s="36">
        <v>2497</v>
      </c>
      <c r="AF71" s="36">
        <v>2445</v>
      </c>
      <c r="AG71" s="36">
        <v>2516</v>
      </c>
      <c r="AH71" s="34"/>
      <c r="AI71" s="34"/>
      <c r="AJ71" s="34"/>
      <c r="AK71" s="34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4"/>
      <c r="BO71" s="34"/>
      <c r="BP71" s="34"/>
      <c r="BQ71" s="34"/>
      <c r="BR71" s="34"/>
      <c r="BS71" s="34"/>
      <c r="BT71" s="34"/>
      <c r="BU71" s="34"/>
    </row>
    <row r="72" spans="1:73" x14ac:dyDescent="0.3">
      <c r="A72" s="63" t="s">
        <v>64</v>
      </c>
      <c r="B72" s="36">
        <v>7472</v>
      </c>
      <c r="C72" s="36">
        <v>7387</v>
      </c>
      <c r="D72" s="36">
        <v>7355</v>
      </c>
      <c r="E72" s="36">
        <v>7240</v>
      </c>
      <c r="F72" s="36">
        <v>7371</v>
      </c>
      <c r="G72" s="36">
        <v>7388</v>
      </c>
      <c r="H72" s="36">
        <v>7391</v>
      </c>
      <c r="I72" s="36">
        <v>7369</v>
      </c>
      <c r="J72" s="36">
        <v>7249</v>
      </c>
      <c r="K72" s="36">
        <v>7307</v>
      </c>
      <c r="L72" s="36">
        <v>7783</v>
      </c>
      <c r="M72" s="36">
        <v>7710</v>
      </c>
      <c r="N72" s="36">
        <v>7404</v>
      </c>
      <c r="O72" s="36">
        <v>7252</v>
      </c>
      <c r="P72" s="36">
        <v>7205</v>
      </c>
      <c r="Q72" s="36">
        <v>7173</v>
      </c>
      <c r="R72" s="36">
        <v>7295</v>
      </c>
      <c r="S72" s="36">
        <v>7327</v>
      </c>
      <c r="T72" s="36">
        <v>7250</v>
      </c>
      <c r="U72" s="36">
        <v>7172</v>
      </c>
      <c r="V72" s="36">
        <v>7199</v>
      </c>
      <c r="W72" s="36">
        <v>7390</v>
      </c>
      <c r="X72" s="36">
        <v>7596</v>
      </c>
      <c r="Y72" s="36">
        <v>7694</v>
      </c>
      <c r="Z72" s="36">
        <v>7693</v>
      </c>
      <c r="AA72" s="36">
        <v>7448</v>
      </c>
      <c r="AB72" s="36">
        <v>7440</v>
      </c>
      <c r="AC72" s="36">
        <v>7449</v>
      </c>
      <c r="AD72" s="36">
        <v>7499</v>
      </c>
      <c r="AE72" s="36">
        <v>7596</v>
      </c>
      <c r="AF72" s="36">
        <v>7636</v>
      </c>
      <c r="AG72" s="36">
        <v>7675</v>
      </c>
      <c r="AH72" s="34"/>
      <c r="AI72" s="34"/>
      <c r="AJ72" s="34"/>
      <c r="AK72" s="34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4"/>
      <c r="BO72" s="34"/>
      <c r="BP72" s="34"/>
      <c r="BQ72" s="34"/>
      <c r="BR72" s="34"/>
      <c r="BS72" s="34"/>
      <c r="BT72" s="34"/>
      <c r="BU72" s="34"/>
    </row>
    <row r="73" spans="1:73" x14ac:dyDescent="0.3">
      <c r="A73" s="63" t="s">
        <v>65</v>
      </c>
      <c r="B73" s="36">
        <v>31777</v>
      </c>
      <c r="C73" s="36">
        <v>32221</v>
      </c>
      <c r="D73" s="36">
        <v>32443</v>
      </c>
      <c r="E73" s="36">
        <v>32124</v>
      </c>
      <c r="F73" s="36">
        <v>31977</v>
      </c>
      <c r="G73" s="36">
        <v>32070</v>
      </c>
      <c r="H73" s="36">
        <v>31977</v>
      </c>
      <c r="I73" s="36">
        <v>31955</v>
      </c>
      <c r="J73" s="36">
        <v>32351</v>
      </c>
      <c r="K73" s="36">
        <v>32400</v>
      </c>
      <c r="L73" s="36">
        <v>32324</v>
      </c>
      <c r="M73" s="36">
        <v>32186</v>
      </c>
      <c r="N73" s="36">
        <v>32323</v>
      </c>
      <c r="O73" s="36">
        <v>32336</v>
      </c>
      <c r="P73" s="36">
        <v>32551</v>
      </c>
      <c r="Q73" s="36">
        <v>32540</v>
      </c>
      <c r="R73" s="36">
        <v>32494</v>
      </c>
      <c r="S73" s="36">
        <v>32425</v>
      </c>
      <c r="T73" s="36">
        <v>32230</v>
      </c>
      <c r="U73" s="36">
        <v>32225</v>
      </c>
      <c r="V73" s="36">
        <v>32372</v>
      </c>
      <c r="W73" s="36">
        <v>32433</v>
      </c>
      <c r="X73" s="36">
        <v>32612</v>
      </c>
      <c r="Y73" s="36">
        <v>32483</v>
      </c>
      <c r="Z73" s="36">
        <v>32510</v>
      </c>
      <c r="AA73" s="36">
        <v>32952</v>
      </c>
      <c r="AB73" s="36">
        <v>33079</v>
      </c>
      <c r="AC73" s="36">
        <v>33189</v>
      </c>
      <c r="AD73" s="36">
        <v>32967</v>
      </c>
      <c r="AE73" s="36">
        <v>33254</v>
      </c>
      <c r="AF73" s="36">
        <v>32982</v>
      </c>
      <c r="AG73" s="36">
        <v>33384</v>
      </c>
      <c r="AH73" s="34"/>
      <c r="AI73" s="34"/>
      <c r="AJ73" s="34"/>
      <c r="AK73" s="34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4"/>
      <c r="BO73" s="34"/>
      <c r="BP73" s="34"/>
      <c r="BQ73" s="34"/>
      <c r="BR73" s="34"/>
      <c r="BS73" s="34"/>
      <c r="BT73" s="34"/>
      <c r="BU73" s="34"/>
    </row>
    <row r="74" spans="1:73" x14ac:dyDescent="0.3">
      <c r="A74" s="63" t="s">
        <v>66</v>
      </c>
      <c r="B74" s="36">
        <v>13226</v>
      </c>
      <c r="C74" s="36">
        <v>13505</v>
      </c>
      <c r="D74" s="36">
        <v>13534</v>
      </c>
      <c r="E74" s="36">
        <v>13285</v>
      </c>
      <c r="F74" s="36">
        <v>13476</v>
      </c>
      <c r="G74" s="36">
        <v>13206</v>
      </c>
      <c r="H74" s="36">
        <v>13333</v>
      </c>
      <c r="I74" s="36">
        <v>13462</v>
      </c>
      <c r="J74" s="36">
        <v>13337</v>
      </c>
      <c r="K74" s="36">
        <v>13204</v>
      </c>
      <c r="L74" s="36">
        <v>13109</v>
      </c>
      <c r="M74" s="36">
        <v>13027</v>
      </c>
      <c r="N74" s="36">
        <v>13169</v>
      </c>
      <c r="O74" s="36">
        <v>13211</v>
      </c>
      <c r="P74" s="36">
        <v>13202</v>
      </c>
      <c r="Q74" s="36">
        <v>13126</v>
      </c>
      <c r="R74" s="36">
        <v>13346</v>
      </c>
      <c r="S74" s="36">
        <v>12961</v>
      </c>
      <c r="T74" s="36">
        <v>12864</v>
      </c>
      <c r="U74" s="36">
        <v>13059</v>
      </c>
      <c r="V74" s="36">
        <v>13005</v>
      </c>
      <c r="W74" s="36">
        <v>13068</v>
      </c>
      <c r="X74" s="36">
        <v>13060</v>
      </c>
      <c r="Y74" s="36">
        <v>13140</v>
      </c>
      <c r="Z74" s="36">
        <v>13239</v>
      </c>
      <c r="AA74" s="36">
        <v>13372</v>
      </c>
      <c r="AB74" s="36">
        <v>13360</v>
      </c>
      <c r="AC74" s="36">
        <v>13275</v>
      </c>
      <c r="AD74" s="36">
        <v>13380</v>
      </c>
      <c r="AE74" s="36">
        <v>13064</v>
      </c>
      <c r="AF74" s="36">
        <v>13006</v>
      </c>
      <c r="AG74" s="36">
        <v>13335</v>
      </c>
      <c r="AH74" s="34"/>
      <c r="AI74" s="34"/>
      <c r="AJ74" s="34"/>
      <c r="AK74" s="34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4"/>
      <c r="BO74" s="34"/>
      <c r="BP74" s="34"/>
      <c r="BQ74" s="34"/>
      <c r="BR74" s="34"/>
      <c r="BS74" s="34"/>
      <c r="BT74" s="34"/>
      <c r="BU74" s="34"/>
    </row>
    <row r="75" spans="1:73" x14ac:dyDescent="0.3">
      <c r="A75" s="63" t="s">
        <v>67</v>
      </c>
      <c r="B75" s="36">
        <v>22461</v>
      </c>
      <c r="C75" s="36">
        <v>22514</v>
      </c>
      <c r="D75" s="36">
        <v>22618</v>
      </c>
      <c r="E75" s="36">
        <v>22357</v>
      </c>
      <c r="F75" s="36">
        <v>22598</v>
      </c>
      <c r="G75" s="36">
        <v>22861</v>
      </c>
      <c r="H75" s="36">
        <v>22930</v>
      </c>
      <c r="I75" s="36">
        <v>22587</v>
      </c>
      <c r="J75" s="36">
        <v>22626</v>
      </c>
      <c r="K75" s="36">
        <v>22676</v>
      </c>
      <c r="L75" s="36">
        <v>22695</v>
      </c>
      <c r="M75" s="36">
        <v>22579</v>
      </c>
      <c r="N75" s="36">
        <v>22748</v>
      </c>
      <c r="O75" s="36">
        <v>22585</v>
      </c>
      <c r="P75" s="36">
        <v>22601</v>
      </c>
      <c r="Q75" s="36">
        <v>22625</v>
      </c>
      <c r="R75" s="36">
        <v>22831</v>
      </c>
      <c r="S75" s="36">
        <v>22955</v>
      </c>
      <c r="T75" s="36">
        <v>22926</v>
      </c>
      <c r="U75" s="36">
        <v>22579</v>
      </c>
      <c r="V75" s="36">
        <v>22634</v>
      </c>
      <c r="W75" s="36">
        <v>22665</v>
      </c>
      <c r="X75" s="36">
        <v>22808</v>
      </c>
      <c r="Y75" s="36">
        <v>22796</v>
      </c>
      <c r="Z75" s="36">
        <v>22838</v>
      </c>
      <c r="AA75" s="36">
        <v>23168</v>
      </c>
      <c r="AB75" s="36">
        <v>23134</v>
      </c>
      <c r="AC75" s="36">
        <v>23101</v>
      </c>
      <c r="AD75" s="36">
        <v>23287</v>
      </c>
      <c r="AE75" s="36">
        <v>23589</v>
      </c>
      <c r="AF75" s="36">
        <v>23677</v>
      </c>
      <c r="AG75" s="36">
        <v>23440</v>
      </c>
      <c r="AH75" s="34"/>
      <c r="AI75" s="34"/>
      <c r="AJ75" s="34"/>
      <c r="AK75" s="34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4"/>
      <c r="BO75" s="34"/>
      <c r="BP75" s="34"/>
      <c r="BQ75" s="34"/>
      <c r="BR75" s="34"/>
      <c r="BS75" s="34"/>
      <c r="BT75" s="34"/>
      <c r="BU75" s="34"/>
    </row>
    <row r="76" spans="1:73" x14ac:dyDescent="0.3">
      <c r="A76" s="63" t="s">
        <v>68</v>
      </c>
      <c r="B76" s="36">
        <v>32711</v>
      </c>
      <c r="C76" s="36">
        <v>33139</v>
      </c>
      <c r="D76" s="36">
        <v>33162</v>
      </c>
      <c r="E76" s="36">
        <v>33098</v>
      </c>
      <c r="F76" s="36">
        <v>33539</v>
      </c>
      <c r="G76" s="36">
        <v>33969</v>
      </c>
      <c r="H76" s="36">
        <v>34105</v>
      </c>
      <c r="I76" s="36">
        <v>33877</v>
      </c>
      <c r="J76" s="36">
        <v>33783</v>
      </c>
      <c r="K76" s="36">
        <v>34173</v>
      </c>
      <c r="L76" s="36">
        <v>33899</v>
      </c>
      <c r="M76" s="36">
        <v>33726</v>
      </c>
      <c r="N76" s="36">
        <v>33662</v>
      </c>
      <c r="O76" s="36">
        <v>33724</v>
      </c>
      <c r="P76" s="36">
        <v>33746</v>
      </c>
      <c r="Q76" s="36">
        <v>33830</v>
      </c>
      <c r="R76" s="36">
        <v>34216</v>
      </c>
      <c r="S76" s="36">
        <v>34466</v>
      </c>
      <c r="T76" s="36">
        <v>34421</v>
      </c>
      <c r="U76" s="36">
        <v>34105</v>
      </c>
      <c r="V76" s="36">
        <v>34068</v>
      </c>
      <c r="W76" s="36">
        <v>34278</v>
      </c>
      <c r="X76" s="36">
        <v>34374</v>
      </c>
      <c r="Y76" s="36">
        <v>34338</v>
      </c>
      <c r="Z76" s="36">
        <v>34281</v>
      </c>
      <c r="AA76" s="36">
        <v>34874</v>
      </c>
      <c r="AB76" s="36">
        <v>34949</v>
      </c>
      <c r="AC76" s="36">
        <v>34956</v>
      </c>
      <c r="AD76" s="36">
        <v>35168</v>
      </c>
      <c r="AE76" s="36">
        <v>35719</v>
      </c>
      <c r="AF76" s="36">
        <v>35925</v>
      </c>
      <c r="AG76" s="36">
        <v>35875</v>
      </c>
      <c r="AH76" s="34"/>
      <c r="AI76" s="34"/>
      <c r="AJ76" s="34"/>
      <c r="AK76" s="34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4"/>
      <c r="BO76" s="34"/>
      <c r="BP76" s="34"/>
      <c r="BQ76" s="34"/>
      <c r="BR76" s="34"/>
      <c r="BS76" s="34"/>
      <c r="BT76" s="34"/>
      <c r="BU76" s="34"/>
    </row>
    <row r="77" spans="1:73" x14ac:dyDescent="0.3">
      <c r="A77" s="63" t="s">
        <v>131</v>
      </c>
      <c r="B77" s="36">
        <v>146735</v>
      </c>
      <c r="C77" s="36">
        <v>147814</v>
      </c>
      <c r="D77" s="36">
        <v>148352</v>
      </c>
      <c r="E77" s="36">
        <v>148334</v>
      </c>
      <c r="F77" s="36">
        <v>150035</v>
      </c>
      <c r="G77" s="36">
        <v>152293</v>
      </c>
      <c r="H77" s="36">
        <v>152901</v>
      </c>
      <c r="I77" s="36">
        <v>150235</v>
      </c>
      <c r="J77" s="36">
        <v>150501</v>
      </c>
      <c r="K77" s="36">
        <v>151704</v>
      </c>
      <c r="L77" s="36">
        <v>151618</v>
      </c>
      <c r="M77" s="36">
        <v>151328</v>
      </c>
      <c r="N77" s="36">
        <v>150791</v>
      </c>
      <c r="O77" s="36">
        <v>151012</v>
      </c>
      <c r="P77" s="36">
        <v>151490</v>
      </c>
      <c r="Q77" s="36">
        <v>151915</v>
      </c>
      <c r="R77" s="36">
        <v>153613</v>
      </c>
      <c r="S77" s="36">
        <v>155594</v>
      </c>
      <c r="T77" s="36">
        <v>154827</v>
      </c>
      <c r="U77" s="36">
        <v>152425</v>
      </c>
      <c r="V77" s="36">
        <v>152877</v>
      </c>
      <c r="W77" s="36">
        <v>153583</v>
      </c>
      <c r="X77" s="36">
        <v>153957</v>
      </c>
      <c r="Y77" s="36">
        <v>153886</v>
      </c>
      <c r="Z77" s="36">
        <v>153913</v>
      </c>
      <c r="AA77" s="36">
        <v>156217</v>
      </c>
      <c r="AB77" s="36">
        <v>156688</v>
      </c>
      <c r="AC77" s="36">
        <v>157234</v>
      </c>
      <c r="AD77" s="36">
        <v>157915</v>
      </c>
      <c r="AE77" s="36">
        <v>161075</v>
      </c>
      <c r="AF77" s="36">
        <v>161797</v>
      </c>
      <c r="AG77" s="36">
        <v>160299</v>
      </c>
      <c r="AH77" s="34"/>
      <c r="AI77" s="34"/>
      <c r="AJ77" s="34"/>
      <c r="AK77" s="34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4"/>
      <c r="BO77" s="34"/>
      <c r="BP77" s="34"/>
      <c r="BQ77" s="34"/>
      <c r="BR77" s="34"/>
      <c r="BS77" s="34"/>
      <c r="BT77" s="34"/>
      <c r="BU77" s="34"/>
    </row>
    <row r="78" spans="1:73" x14ac:dyDescent="0.3">
      <c r="A78" s="63" t="s">
        <v>69</v>
      </c>
      <c r="B78" s="36">
        <v>8472</v>
      </c>
      <c r="C78" s="36">
        <v>8440</v>
      </c>
      <c r="D78" s="36">
        <v>8390</v>
      </c>
      <c r="E78" s="36">
        <v>8223</v>
      </c>
      <c r="F78" s="36">
        <v>8278</v>
      </c>
      <c r="G78" s="36">
        <v>8374</v>
      </c>
      <c r="H78" s="36">
        <v>8311</v>
      </c>
      <c r="I78" s="36">
        <v>8231</v>
      </c>
      <c r="J78" s="36">
        <v>8145</v>
      </c>
      <c r="K78" s="36">
        <v>8123</v>
      </c>
      <c r="L78" s="36">
        <v>8145</v>
      </c>
      <c r="M78" s="36">
        <v>8149</v>
      </c>
      <c r="N78" s="36">
        <v>8195</v>
      </c>
      <c r="O78" s="36">
        <v>8094</v>
      </c>
      <c r="P78" s="36">
        <v>8164</v>
      </c>
      <c r="Q78" s="36">
        <v>8113</v>
      </c>
      <c r="R78" s="36">
        <v>8178</v>
      </c>
      <c r="S78" s="36">
        <v>8202</v>
      </c>
      <c r="T78" s="36">
        <v>8045</v>
      </c>
      <c r="U78" s="36">
        <v>8047</v>
      </c>
      <c r="V78" s="36">
        <v>7992</v>
      </c>
      <c r="W78" s="36">
        <v>7964</v>
      </c>
      <c r="X78" s="36">
        <v>8005</v>
      </c>
      <c r="Y78" s="36">
        <v>7961</v>
      </c>
      <c r="Z78" s="36">
        <v>7905</v>
      </c>
      <c r="AA78" s="36">
        <v>8031</v>
      </c>
      <c r="AB78" s="36">
        <v>8040</v>
      </c>
      <c r="AC78" s="36">
        <v>8022</v>
      </c>
      <c r="AD78" s="36">
        <v>8041</v>
      </c>
      <c r="AE78" s="36">
        <v>8142</v>
      </c>
      <c r="AF78" s="36">
        <v>7983</v>
      </c>
      <c r="AG78" s="36">
        <v>8007</v>
      </c>
      <c r="AH78" s="34"/>
      <c r="AI78" s="34"/>
      <c r="AJ78" s="34"/>
      <c r="AK78" s="34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4"/>
      <c r="BO78" s="34"/>
      <c r="BP78" s="34"/>
      <c r="BQ78" s="34"/>
      <c r="BR78" s="34"/>
      <c r="BS78" s="34"/>
      <c r="BT78" s="34"/>
      <c r="BU78" s="34"/>
    </row>
    <row r="79" spans="1:73" x14ac:dyDescent="0.3">
      <c r="A79" s="63" t="s">
        <v>70</v>
      </c>
      <c r="B79" s="36">
        <v>5703</v>
      </c>
      <c r="C79" s="36">
        <v>5745</v>
      </c>
      <c r="D79" s="36">
        <v>5790</v>
      </c>
      <c r="E79" s="36">
        <v>5709</v>
      </c>
      <c r="F79" s="36">
        <v>5700</v>
      </c>
      <c r="G79" s="36">
        <v>5848</v>
      </c>
      <c r="H79" s="36">
        <v>5866</v>
      </c>
      <c r="I79" s="36">
        <v>5745</v>
      </c>
      <c r="J79" s="36">
        <v>5744</v>
      </c>
      <c r="K79" s="36">
        <v>5756</v>
      </c>
      <c r="L79" s="36">
        <v>5708</v>
      </c>
      <c r="M79" s="36">
        <v>5674</v>
      </c>
      <c r="N79" s="36">
        <v>5723</v>
      </c>
      <c r="O79" s="36">
        <v>5722</v>
      </c>
      <c r="P79" s="36">
        <v>5752</v>
      </c>
      <c r="Q79" s="36">
        <v>5795</v>
      </c>
      <c r="R79" s="36">
        <v>5823</v>
      </c>
      <c r="S79" s="36">
        <v>5910</v>
      </c>
      <c r="T79" s="36">
        <v>5909</v>
      </c>
      <c r="U79" s="36">
        <v>5827</v>
      </c>
      <c r="V79" s="36">
        <v>5765</v>
      </c>
      <c r="W79" s="36">
        <v>5777</v>
      </c>
      <c r="X79" s="36">
        <v>5771</v>
      </c>
      <c r="Y79" s="36">
        <v>5791</v>
      </c>
      <c r="Z79" s="36">
        <v>5787</v>
      </c>
      <c r="AA79" s="36">
        <v>5880</v>
      </c>
      <c r="AB79" s="36">
        <v>5902</v>
      </c>
      <c r="AC79" s="36">
        <v>5904</v>
      </c>
      <c r="AD79" s="36">
        <v>5915</v>
      </c>
      <c r="AE79" s="36">
        <v>6021</v>
      </c>
      <c r="AF79" s="36">
        <v>6034</v>
      </c>
      <c r="AG79" s="36">
        <v>5958</v>
      </c>
      <c r="AH79" s="34"/>
      <c r="AI79" s="34"/>
      <c r="AJ79" s="34"/>
      <c r="AK79" s="34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4"/>
      <c r="BO79" s="34"/>
      <c r="BP79" s="34"/>
      <c r="BQ79" s="34"/>
      <c r="BR79" s="34"/>
      <c r="BS79" s="34"/>
      <c r="BT79" s="34"/>
      <c r="BU79" s="34"/>
    </row>
    <row r="80" spans="1:73" x14ac:dyDescent="0.3">
      <c r="A80" s="63" t="s">
        <v>71</v>
      </c>
      <c r="B80" s="36">
        <v>47540</v>
      </c>
      <c r="C80" s="36">
        <v>46823</v>
      </c>
      <c r="D80" s="36">
        <v>48414</v>
      </c>
      <c r="E80" s="36">
        <v>48775</v>
      </c>
      <c r="F80" s="36">
        <v>49493</v>
      </c>
      <c r="G80" s="36">
        <v>50801</v>
      </c>
      <c r="H80" s="36">
        <v>51495</v>
      </c>
      <c r="I80" s="36">
        <v>50336</v>
      </c>
      <c r="J80" s="36">
        <v>48938</v>
      </c>
      <c r="K80" s="36">
        <v>48969</v>
      </c>
      <c r="L80" s="36">
        <v>48665</v>
      </c>
      <c r="M80" s="36">
        <v>48334</v>
      </c>
      <c r="N80" s="36">
        <v>48622</v>
      </c>
      <c r="O80" s="36">
        <v>47289</v>
      </c>
      <c r="P80" s="36">
        <v>48531</v>
      </c>
      <c r="Q80" s="36">
        <v>49978</v>
      </c>
      <c r="R80" s="36">
        <v>50966</v>
      </c>
      <c r="S80" s="36">
        <v>52082</v>
      </c>
      <c r="T80" s="36">
        <v>52291</v>
      </c>
      <c r="U80" s="36">
        <v>51150</v>
      </c>
      <c r="V80" s="36">
        <v>49884</v>
      </c>
      <c r="W80" s="36">
        <v>49861</v>
      </c>
      <c r="X80" s="36">
        <v>49641</v>
      </c>
      <c r="Y80" s="36">
        <v>49606</v>
      </c>
      <c r="Z80" s="36">
        <v>50139</v>
      </c>
      <c r="AA80" s="36">
        <v>49811</v>
      </c>
      <c r="AB80" s="36">
        <v>50638</v>
      </c>
      <c r="AC80" s="36">
        <v>52009</v>
      </c>
      <c r="AD80" s="36">
        <v>52744</v>
      </c>
      <c r="AE80" s="36">
        <v>54052</v>
      </c>
      <c r="AF80" s="36">
        <v>54195</v>
      </c>
      <c r="AG80" s="36">
        <v>53219</v>
      </c>
      <c r="AH80" s="34"/>
      <c r="AI80" s="34"/>
      <c r="AJ80" s="34"/>
      <c r="AK80" s="34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4"/>
      <c r="BO80" s="34"/>
      <c r="BP80" s="34"/>
      <c r="BQ80" s="34"/>
      <c r="BR80" s="34"/>
      <c r="BS80" s="34"/>
      <c r="BT80" s="34"/>
      <c r="BU80" s="34"/>
    </row>
    <row r="81" spans="1:73" x14ac:dyDescent="0.3">
      <c r="A81" s="63" t="s">
        <v>72</v>
      </c>
      <c r="B81" s="36">
        <v>428127</v>
      </c>
      <c r="C81" s="36">
        <v>428066</v>
      </c>
      <c r="D81" s="36">
        <v>430386</v>
      </c>
      <c r="E81" s="36">
        <v>428223</v>
      </c>
      <c r="F81" s="36">
        <v>430195</v>
      </c>
      <c r="G81" s="36">
        <v>438077</v>
      </c>
      <c r="H81" s="36">
        <v>437716</v>
      </c>
      <c r="I81" s="36">
        <v>429287</v>
      </c>
      <c r="J81" s="36">
        <v>428387</v>
      </c>
      <c r="K81" s="36">
        <v>430088</v>
      </c>
      <c r="L81" s="36">
        <v>432361</v>
      </c>
      <c r="M81" s="36">
        <v>431771</v>
      </c>
      <c r="N81" s="36">
        <v>429155</v>
      </c>
      <c r="O81" s="36">
        <v>428443</v>
      </c>
      <c r="P81" s="36">
        <v>427621</v>
      </c>
      <c r="Q81" s="36">
        <v>426318</v>
      </c>
      <c r="R81" s="36">
        <v>429989</v>
      </c>
      <c r="S81" s="36">
        <v>435534</v>
      </c>
      <c r="T81" s="36">
        <v>437509</v>
      </c>
      <c r="U81" s="36">
        <v>428588</v>
      </c>
      <c r="V81" s="36">
        <v>426713</v>
      </c>
      <c r="W81" s="36">
        <v>426402</v>
      </c>
      <c r="X81" s="36">
        <v>427355</v>
      </c>
      <c r="Y81" s="36">
        <v>429533</v>
      </c>
      <c r="Z81" s="36">
        <v>428331</v>
      </c>
      <c r="AA81" s="36">
        <v>432986</v>
      </c>
      <c r="AB81" s="36">
        <v>431683</v>
      </c>
      <c r="AC81" s="36">
        <v>433414</v>
      </c>
      <c r="AD81" s="36">
        <v>434052</v>
      </c>
      <c r="AE81" s="36">
        <v>442794</v>
      </c>
      <c r="AF81" s="36">
        <v>443018</v>
      </c>
      <c r="AG81" s="36">
        <v>437821</v>
      </c>
      <c r="AH81" s="34"/>
      <c r="AI81" s="34"/>
      <c r="AJ81" s="34"/>
      <c r="AK81" s="34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4"/>
      <c r="BO81" s="34"/>
      <c r="BP81" s="34"/>
      <c r="BQ81" s="34"/>
      <c r="BR81" s="34"/>
      <c r="BS81" s="34"/>
      <c r="BT81" s="34"/>
      <c r="BU81" s="34"/>
    </row>
    <row r="82" spans="1:73" x14ac:dyDescent="0.3">
      <c r="A82" s="63" t="s">
        <v>73</v>
      </c>
      <c r="B82" s="36">
        <v>8216</v>
      </c>
      <c r="C82" s="36">
        <v>8318</v>
      </c>
      <c r="D82" s="36">
        <v>8321</v>
      </c>
      <c r="E82" s="36">
        <v>8264</v>
      </c>
      <c r="F82" s="36">
        <v>8362</v>
      </c>
      <c r="G82" s="36">
        <v>8459</v>
      </c>
      <c r="H82" s="36">
        <v>8521</v>
      </c>
      <c r="I82" s="36">
        <v>8401</v>
      </c>
      <c r="J82" s="36">
        <v>8376</v>
      </c>
      <c r="K82" s="36">
        <v>8449</v>
      </c>
      <c r="L82" s="36">
        <v>8413</v>
      </c>
      <c r="M82" s="36">
        <v>8364</v>
      </c>
      <c r="N82" s="36">
        <v>8418</v>
      </c>
      <c r="O82" s="36">
        <v>8409</v>
      </c>
      <c r="P82" s="36">
        <v>8509</v>
      </c>
      <c r="Q82" s="36">
        <v>8468</v>
      </c>
      <c r="R82" s="36">
        <v>8517</v>
      </c>
      <c r="S82" s="36">
        <v>8591</v>
      </c>
      <c r="T82" s="36">
        <v>8607</v>
      </c>
      <c r="U82" s="36">
        <v>8449</v>
      </c>
      <c r="V82" s="36">
        <v>8430</v>
      </c>
      <c r="W82" s="36">
        <v>8503</v>
      </c>
      <c r="X82" s="36">
        <v>8515</v>
      </c>
      <c r="Y82" s="36">
        <v>8509</v>
      </c>
      <c r="Z82" s="36">
        <v>8507</v>
      </c>
      <c r="AA82" s="36">
        <v>8674</v>
      </c>
      <c r="AB82" s="36">
        <v>8697</v>
      </c>
      <c r="AC82" s="36">
        <v>8694</v>
      </c>
      <c r="AD82" s="36">
        <v>8715</v>
      </c>
      <c r="AE82" s="36">
        <v>8880</v>
      </c>
      <c r="AF82" s="36">
        <v>8919</v>
      </c>
      <c r="AG82" s="36">
        <v>8864</v>
      </c>
      <c r="AH82" s="34"/>
      <c r="AI82" s="34"/>
      <c r="AJ82" s="34"/>
      <c r="AK82" s="34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4"/>
      <c r="BO82" s="34"/>
      <c r="BP82" s="34"/>
      <c r="BQ82" s="34"/>
      <c r="BR82" s="34"/>
      <c r="BS82" s="34"/>
      <c r="BT82" s="34"/>
      <c r="BU82" s="34"/>
    </row>
    <row r="83" spans="1:73" x14ac:dyDescent="0.3">
      <c r="A83" s="63" t="s">
        <v>74</v>
      </c>
      <c r="B83" s="36">
        <v>5206</v>
      </c>
      <c r="C83" s="36">
        <v>5269</v>
      </c>
      <c r="D83" s="36">
        <v>5248</v>
      </c>
      <c r="E83" s="36">
        <v>5175</v>
      </c>
      <c r="F83" s="36">
        <v>5283</v>
      </c>
      <c r="G83" s="36">
        <v>5297</v>
      </c>
      <c r="H83" s="36">
        <v>5291</v>
      </c>
      <c r="I83" s="36">
        <v>5334</v>
      </c>
      <c r="J83" s="36">
        <v>5287</v>
      </c>
      <c r="K83" s="36">
        <v>5250</v>
      </c>
      <c r="L83" s="36">
        <v>5161</v>
      </c>
      <c r="M83" s="36">
        <v>5112</v>
      </c>
      <c r="N83" s="36">
        <v>5191</v>
      </c>
      <c r="O83" s="36">
        <v>5171</v>
      </c>
      <c r="P83" s="36">
        <v>5142</v>
      </c>
      <c r="Q83" s="36">
        <v>5127</v>
      </c>
      <c r="R83" s="36">
        <v>5216</v>
      </c>
      <c r="S83" s="36">
        <v>5196</v>
      </c>
      <c r="T83" s="36">
        <v>5135</v>
      </c>
      <c r="U83" s="36">
        <v>5151</v>
      </c>
      <c r="V83" s="36">
        <v>5118</v>
      </c>
      <c r="W83" s="36">
        <v>5084</v>
      </c>
      <c r="X83" s="36">
        <v>5033</v>
      </c>
      <c r="Y83" s="36">
        <v>5097</v>
      </c>
      <c r="Z83" s="36">
        <v>5157</v>
      </c>
      <c r="AA83" s="36">
        <v>5211</v>
      </c>
      <c r="AB83" s="36">
        <v>5259</v>
      </c>
      <c r="AC83" s="36">
        <v>5256</v>
      </c>
      <c r="AD83" s="36">
        <v>5290</v>
      </c>
      <c r="AE83" s="36">
        <v>5366</v>
      </c>
      <c r="AF83" s="36">
        <v>5378</v>
      </c>
      <c r="AG83" s="36">
        <v>5341</v>
      </c>
      <c r="AH83" s="34"/>
      <c r="AI83" s="34"/>
      <c r="AJ83" s="34"/>
      <c r="AK83" s="34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4"/>
      <c r="BO83" s="34"/>
      <c r="BP83" s="34"/>
      <c r="BQ83" s="34"/>
      <c r="BR83" s="34"/>
      <c r="BS83" s="34"/>
      <c r="BT83" s="34"/>
      <c r="BU83" s="34"/>
    </row>
    <row r="84" spans="1:73" x14ac:dyDescent="0.3">
      <c r="A84" s="63" t="s">
        <v>75</v>
      </c>
      <c r="B84" s="36">
        <v>69789</v>
      </c>
      <c r="C84" s="36">
        <v>70260</v>
      </c>
      <c r="D84" s="36">
        <v>71221</v>
      </c>
      <c r="E84" s="36">
        <v>69802</v>
      </c>
      <c r="F84" s="36">
        <v>70414</v>
      </c>
      <c r="G84" s="36">
        <v>71262</v>
      </c>
      <c r="H84" s="36">
        <v>70906</v>
      </c>
      <c r="I84" s="36">
        <v>70074</v>
      </c>
      <c r="J84" s="36">
        <v>69735</v>
      </c>
      <c r="K84" s="36">
        <v>69567</v>
      </c>
      <c r="L84" s="36">
        <v>69140</v>
      </c>
      <c r="M84" s="36">
        <v>68786</v>
      </c>
      <c r="N84" s="36">
        <v>68976</v>
      </c>
      <c r="O84" s="36">
        <v>68853</v>
      </c>
      <c r="P84" s="36">
        <v>68927</v>
      </c>
      <c r="Q84" s="36">
        <v>69064</v>
      </c>
      <c r="R84" s="36">
        <v>69488</v>
      </c>
      <c r="S84" s="36">
        <v>69899</v>
      </c>
      <c r="T84" s="36">
        <v>69541</v>
      </c>
      <c r="U84" s="36">
        <v>68706</v>
      </c>
      <c r="V84" s="36">
        <v>68870</v>
      </c>
      <c r="W84" s="36">
        <v>69146</v>
      </c>
      <c r="X84" s="36">
        <v>69152</v>
      </c>
      <c r="Y84" s="36">
        <v>69034</v>
      </c>
      <c r="Z84" s="36">
        <v>69404</v>
      </c>
      <c r="AA84" s="36">
        <v>70163</v>
      </c>
      <c r="AB84" s="36">
        <v>70271</v>
      </c>
      <c r="AC84" s="36">
        <v>70181</v>
      </c>
      <c r="AD84" s="36">
        <v>70472</v>
      </c>
      <c r="AE84" s="36">
        <v>71279</v>
      </c>
      <c r="AF84" s="36">
        <v>71175</v>
      </c>
      <c r="AG84" s="36">
        <v>70682</v>
      </c>
      <c r="AH84" s="34"/>
      <c r="AI84" s="34"/>
      <c r="AJ84" s="34"/>
      <c r="AK84" s="34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4"/>
      <c r="BO84" s="34"/>
      <c r="BP84" s="34"/>
      <c r="BQ84" s="34"/>
      <c r="BR84" s="34"/>
      <c r="BS84" s="34"/>
      <c r="BT84" s="34"/>
      <c r="BU84" s="34"/>
    </row>
    <row r="85" spans="1:73" x14ac:dyDescent="0.3">
      <c r="A85" s="63" t="s">
        <v>132</v>
      </c>
      <c r="B85" s="36">
        <v>84671</v>
      </c>
      <c r="C85" s="36">
        <v>85636</v>
      </c>
      <c r="D85" s="36">
        <v>85966</v>
      </c>
      <c r="E85" s="36">
        <v>85926</v>
      </c>
      <c r="F85" s="36">
        <v>86660</v>
      </c>
      <c r="G85" s="36">
        <v>87754</v>
      </c>
      <c r="H85" s="36">
        <v>88080</v>
      </c>
      <c r="I85" s="36">
        <v>86696</v>
      </c>
      <c r="J85" s="36">
        <v>86932</v>
      </c>
      <c r="K85" s="36">
        <v>87750</v>
      </c>
      <c r="L85" s="36">
        <v>87560</v>
      </c>
      <c r="M85" s="36">
        <v>87425</v>
      </c>
      <c r="N85" s="36">
        <v>87086</v>
      </c>
      <c r="O85" s="36">
        <v>87336</v>
      </c>
      <c r="P85" s="36">
        <v>87677</v>
      </c>
      <c r="Q85" s="36">
        <v>88044</v>
      </c>
      <c r="R85" s="36">
        <v>88772</v>
      </c>
      <c r="S85" s="36">
        <v>89660</v>
      </c>
      <c r="T85" s="36">
        <v>89312</v>
      </c>
      <c r="U85" s="36">
        <v>87803</v>
      </c>
      <c r="V85" s="36">
        <v>88024</v>
      </c>
      <c r="W85" s="36">
        <v>88550</v>
      </c>
      <c r="X85" s="36">
        <v>88744</v>
      </c>
      <c r="Y85" s="36">
        <v>88917</v>
      </c>
      <c r="Z85" s="36">
        <v>88875</v>
      </c>
      <c r="AA85" s="36">
        <v>90350</v>
      </c>
      <c r="AB85" s="36">
        <v>90527</v>
      </c>
      <c r="AC85" s="36">
        <v>90979</v>
      </c>
      <c r="AD85" s="36">
        <v>91166</v>
      </c>
      <c r="AE85" s="36">
        <v>92880</v>
      </c>
      <c r="AF85" s="36">
        <v>93274</v>
      </c>
      <c r="AG85" s="36">
        <v>92369</v>
      </c>
      <c r="AH85" s="34"/>
      <c r="AI85" s="34"/>
      <c r="AJ85" s="34"/>
      <c r="AK85" s="34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4"/>
      <c r="BO85" s="34"/>
      <c r="BP85" s="34"/>
      <c r="BQ85" s="34"/>
      <c r="BR85" s="34"/>
      <c r="BS85" s="34"/>
      <c r="BT85" s="34"/>
      <c r="BU85" s="34"/>
    </row>
    <row r="86" spans="1:73" x14ac:dyDescent="0.3">
      <c r="A86" s="63" t="s">
        <v>76</v>
      </c>
      <c r="B86" s="36">
        <v>27286</v>
      </c>
      <c r="C86" s="36">
        <v>27339</v>
      </c>
      <c r="D86" s="36">
        <v>27450</v>
      </c>
      <c r="E86" s="36">
        <v>27258</v>
      </c>
      <c r="F86" s="36">
        <v>27424</v>
      </c>
      <c r="G86" s="36">
        <v>27868</v>
      </c>
      <c r="H86" s="36">
        <v>27835</v>
      </c>
      <c r="I86" s="36">
        <v>27425</v>
      </c>
      <c r="J86" s="36">
        <v>27199</v>
      </c>
      <c r="K86" s="36">
        <v>27351</v>
      </c>
      <c r="L86" s="36">
        <v>27509</v>
      </c>
      <c r="M86" s="36">
        <v>27446</v>
      </c>
      <c r="N86" s="36">
        <v>27422</v>
      </c>
      <c r="O86" s="36">
        <v>27331</v>
      </c>
      <c r="P86" s="36">
        <v>27235</v>
      </c>
      <c r="Q86" s="36">
        <v>27087</v>
      </c>
      <c r="R86" s="36">
        <v>27344</v>
      </c>
      <c r="S86" s="36">
        <v>27611</v>
      </c>
      <c r="T86" s="36">
        <v>27778</v>
      </c>
      <c r="U86" s="36">
        <v>27305</v>
      </c>
      <c r="V86" s="36">
        <v>27103</v>
      </c>
      <c r="W86" s="36">
        <v>27109</v>
      </c>
      <c r="X86" s="36">
        <v>27228</v>
      </c>
      <c r="Y86" s="36">
        <v>27388</v>
      </c>
      <c r="Z86" s="36">
        <v>27287</v>
      </c>
      <c r="AA86" s="36">
        <v>27544</v>
      </c>
      <c r="AB86" s="36">
        <v>27435</v>
      </c>
      <c r="AC86" s="36">
        <v>27434</v>
      </c>
      <c r="AD86" s="36">
        <v>27492</v>
      </c>
      <c r="AE86" s="36">
        <v>28008</v>
      </c>
      <c r="AF86" s="36">
        <v>28012</v>
      </c>
      <c r="AG86" s="36">
        <v>27801</v>
      </c>
      <c r="AH86" s="34"/>
      <c r="AI86" s="34"/>
      <c r="AJ86" s="34"/>
      <c r="AK86" s="34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4"/>
      <c r="BO86" s="34"/>
      <c r="BP86" s="34"/>
      <c r="BQ86" s="34"/>
      <c r="BR86" s="34"/>
      <c r="BS86" s="34"/>
      <c r="BT86" s="34"/>
      <c r="BU86" s="34"/>
    </row>
    <row r="87" spans="1:73" x14ac:dyDescent="0.3">
      <c r="A87" s="63" t="s">
        <v>77</v>
      </c>
      <c r="B87" s="36">
        <v>3624</v>
      </c>
      <c r="C87" s="36">
        <v>3662</v>
      </c>
      <c r="D87" s="36">
        <v>3663</v>
      </c>
      <c r="E87" s="36">
        <v>3629</v>
      </c>
      <c r="F87" s="36">
        <v>3665</v>
      </c>
      <c r="G87" s="36">
        <v>3723</v>
      </c>
      <c r="H87" s="36">
        <v>3743</v>
      </c>
      <c r="I87" s="36">
        <v>3687</v>
      </c>
      <c r="J87" s="36">
        <v>3674</v>
      </c>
      <c r="K87" s="36">
        <v>3708</v>
      </c>
      <c r="L87" s="36">
        <v>3691</v>
      </c>
      <c r="M87" s="36">
        <v>3692</v>
      </c>
      <c r="N87" s="36">
        <v>3697</v>
      </c>
      <c r="O87" s="36">
        <v>3702</v>
      </c>
      <c r="P87" s="36">
        <v>3714</v>
      </c>
      <c r="Q87" s="36">
        <v>3703</v>
      </c>
      <c r="R87" s="36">
        <v>3736</v>
      </c>
      <c r="S87" s="36">
        <v>3765</v>
      </c>
      <c r="T87" s="36">
        <v>3758</v>
      </c>
      <c r="U87" s="36">
        <v>3696</v>
      </c>
      <c r="V87" s="36">
        <v>3698</v>
      </c>
      <c r="W87" s="36">
        <v>3722</v>
      </c>
      <c r="X87" s="36">
        <v>3732</v>
      </c>
      <c r="Y87" s="36">
        <v>3749</v>
      </c>
      <c r="Z87" s="36">
        <v>3745</v>
      </c>
      <c r="AA87" s="36">
        <v>3809</v>
      </c>
      <c r="AB87" s="36">
        <v>3813</v>
      </c>
      <c r="AC87" s="36">
        <v>3810</v>
      </c>
      <c r="AD87" s="36">
        <v>3820</v>
      </c>
      <c r="AE87" s="36">
        <v>3887</v>
      </c>
      <c r="AF87" s="36">
        <v>3916</v>
      </c>
      <c r="AG87" s="36">
        <v>3887</v>
      </c>
      <c r="AH87" s="34"/>
      <c r="AI87" s="34"/>
      <c r="AJ87" s="34"/>
      <c r="AK87" s="34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4"/>
      <c r="BO87" s="34"/>
      <c r="BP87" s="34"/>
      <c r="BQ87" s="34"/>
      <c r="BR87" s="34"/>
      <c r="BS87" s="34"/>
      <c r="BT87" s="34"/>
      <c r="BU87" s="34"/>
    </row>
    <row r="88" spans="1:73" x14ac:dyDescent="0.3">
      <c r="A88" s="63" t="s">
        <v>78</v>
      </c>
      <c r="B88" s="36">
        <v>7101</v>
      </c>
      <c r="C88" s="36">
        <v>7268</v>
      </c>
      <c r="D88" s="36">
        <v>7257</v>
      </c>
      <c r="E88" s="36">
        <v>7105</v>
      </c>
      <c r="F88" s="36">
        <v>7116</v>
      </c>
      <c r="G88" s="36">
        <v>7111</v>
      </c>
      <c r="H88" s="36">
        <v>7185</v>
      </c>
      <c r="I88" s="36">
        <v>7176</v>
      </c>
      <c r="J88" s="36">
        <v>7144</v>
      </c>
      <c r="K88" s="36">
        <v>7112</v>
      </c>
      <c r="L88" s="36">
        <v>7097</v>
      </c>
      <c r="M88" s="36">
        <v>7044</v>
      </c>
      <c r="N88" s="36">
        <v>7120</v>
      </c>
      <c r="O88" s="36">
        <v>7114</v>
      </c>
      <c r="P88" s="36">
        <v>7077</v>
      </c>
      <c r="Q88" s="36">
        <v>7041</v>
      </c>
      <c r="R88" s="36">
        <v>7051</v>
      </c>
      <c r="S88" s="36">
        <v>6968</v>
      </c>
      <c r="T88" s="36">
        <v>7031</v>
      </c>
      <c r="U88" s="36">
        <v>7012</v>
      </c>
      <c r="V88" s="36">
        <v>7047</v>
      </c>
      <c r="W88" s="36">
        <v>7081</v>
      </c>
      <c r="X88" s="36">
        <v>7079</v>
      </c>
      <c r="Y88" s="36">
        <v>7083</v>
      </c>
      <c r="Z88" s="36">
        <v>7064</v>
      </c>
      <c r="AA88" s="36">
        <v>7202</v>
      </c>
      <c r="AB88" s="36">
        <v>7147</v>
      </c>
      <c r="AC88" s="36">
        <v>7105</v>
      </c>
      <c r="AD88" s="36">
        <v>7143</v>
      </c>
      <c r="AE88" s="36">
        <v>7115</v>
      </c>
      <c r="AF88" s="36">
        <v>7150</v>
      </c>
      <c r="AG88" s="36">
        <v>7204</v>
      </c>
      <c r="AH88" s="34"/>
      <c r="AI88" s="34"/>
      <c r="AJ88" s="34"/>
      <c r="AK88" s="34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4"/>
      <c r="BO88" s="34"/>
      <c r="BP88" s="34"/>
      <c r="BQ88" s="34"/>
      <c r="BR88" s="34"/>
      <c r="BS88" s="34"/>
      <c r="BT88" s="34"/>
      <c r="BU88" s="34"/>
    </row>
    <row r="89" spans="1:73" x14ac:dyDescent="0.3">
      <c r="A89" s="63" t="s">
        <v>79</v>
      </c>
      <c r="B89" s="36">
        <v>7198</v>
      </c>
      <c r="C89" s="36">
        <v>7262</v>
      </c>
      <c r="D89" s="36">
        <v>7281</v>
      </c>
      <c r="E89" s="36">
        <v>7175</v>
      </c>
      <c r="F89" s="36">
        <v>7218</v>
      </c>
      <c r="G89" s="36">
        <v>7300</v>
      </c>
      <c r="H89" s="36">
        <v>7349</v>
      </c>
      <c r="I89" s="36">
        <v>7204</v>
      </c>
      <c r="J89" s="36">
        <v>7224</v>
      </c>
      <c r="K89" s="36">
        <v>7269</v>
      </c>
      <c r="L89" s="36">
        <v>7245</v>
      </c>
      <c r="M89" s="36">
        <v>7211</v>
      </c>
      <c r="N89" s="36">
        <v>7268</v>
      </c>
      <c r="O89" s="36">
        <v>7243</v>
      </c>
      <c r="P89" s="36">
        <v>7266</v>
      </c>
      <c r="Q89" s="36">
        <v>7274</v>
      </c>
      <c r="R89" s="36">
        <v>7302</v>
      </c>
      <c r="S89" s="36">
        <v>7344</v>
      </c>
      <c r="T89" s="36">
        <v>7353</v>
      </c>
      <c r="U89" s="36">
        <v>7194</v>
      </c>
      <c r="V89" s="36">
        <v>7178</v>
      </c>
      <c r="W89" s="36">
        <v>7230</v>
      </c>
      <c r="X89" s="36">
        <v>7249</v>
      </c>
      <c r="Y89" s="36">
        <v>7250</v>
      </c>
      <c r="Z89" s="36">
        <v>7272</v>
      </c>
      <c r="AA89" s="36">
        <v>7378</v>
      </c>
      <c r="AB89" s="36">
        <v>7373</v>
      </c>
      <c r="AC89" s="36">
        <v>7388</v>
      </c>
      <c r="AD89" s="36">
        <v>7435</v>
      </c>
      <c r="AE89" s="36">
        <v>7538</v>
      </c>
      <c r="AF89" s="36">
        <v>7570</v>
      </c>
      <c r="AG89" s="36">
        <v>7438</v>
      </c>
      <c r="AH89" s="34"/>
      <c r="AI89" s="34"/>
      <c r="AJ89" s="34"/>
      <c r="AK89" s="34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4"/>
      <c r="BO89" s="34"/>
      <c r="BP89" s="34"/>
      <c r="BQ89" s="34"/>
      <c r="BR89" s="34"/>
      <c r="BS89" s="34"/>
      <c r="BT89" s="34"/>
      <c r="BU89" s="34"/>
    </row>
    <row r="90" spans="1:73" x14ac:dyDescent="0.3">
      <c r="A90" s="63" t="s">
        <v>80</v>
      </c>
      <c r="B90" s="36">
        <v>2161</v>
      </c>
      <c r="C90" s="36">
        <v>2157</v>
      </c>
      <c r="D90" s="36">
        <v>2138</v>
      </c>
      <c r="E90" s="36">
        <v>2126</v>
      </c>
      <c r="F90" s="36">
        <v>2117</v>
      </c>
      <c r="G90" s="36">
        <v>2113</v>
      </c>
      <c r="H90" s="36">
        <v>2107</v>
      </c>
      <c r="I90" s="36">
        <v>2100</v>
      </c>
      <c r="J90" s="36">
        <v>2112</v>
      </c>
      <c r="K90" s="36">
        <v>2108</v>
      </c>
      <c r="L90" s="36">
        <v>2065</v>
      </c>
      <c r="M90" s="36">
        <v>2075</v>
      </c>
      <c r="N90" s="36">
        <v>2099</v>
      </c>
      <c r="O90" s="36">
        <v>2065</v>
      </c>
      <c r="P90" s="36">
        <v>2070</v>
      </c>
      <c r="Q90" s="36">
        <v>2061</v>
      </c>
      <c r="R90" s="36">
        <v>2076</v>
      </c>
      <c r="S90" s="36">
        <v>2068</v>
      </c>
      <c r="T90" s="36">
        <v>2050</v>
      </c>
      <c r="U90" s="36">
        <v>2042</v>
      </c>
      <c r="V90" s="36">
        <v>2043</v>
      </c>
      <c r="W90" s="36">
        <v>2054</v>
      </c>
      <c r="X90" s="36">
        <v>2043</v>
      </c>
      <c r="Y90" s="36">
        <v>2069</v>
      </c>
      <c r="Z90" s="36">
        <v>2096</v>
      </c>
      <c r="AA90" s="36">
        <v>2114</v>
      </c>
      <c r="AB90" s="36">
        <v>2072</v>
      </c>
      <c r="AC90" s="36">
        <v>2083</v>
      </c>
      <c r="AD90" s="36">
        <v>2084</v>
      </c>
      <c r="AE90" s="36">
        <v>2091</v>
      </c>
      <c r="AF90" s="36">
        <v>2119</v>
      </c>
      <c r="AG90" s="36">
        <v>2120</v>
      </c>
      <c r="AH90" s="34"/>
      <c r="AI90" s="34"/>
      <c r="AJ90" s="34"/>
      <c r="AK90" s="34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4"/>
      <c r="BO90" s="34"/>
      <c r="BP90" s="34"/>
      <c r="BQ90" s="34"/>
      <c r="BR90" s="34"/>
      <c r="BS90" s="34"/>
      <c r="BT90" s="34"/>
      <c r="BU90" s="34"/>
    </row>
    <row r="91" spans="1:73" x14ac:dyDescent="0.3">
      <c r="A91" s="63" t="s">
        <v>81</v>
      </c>
      <c r="B91" s="36">
        <v>17032</v>
      </c>
      <c r="C91" s="36">
        <v>17379</v>
      </c>
      <c r="D91" s="36">
        <v>17363</v>
      </c>
      <c r="E91" s="36">
        <v>17298</v>
      </c>
      <c r="F91" s="36">
        <v>17565</v>
      </c>
      <c r="G91" s="36">
        <v>17654</v>
      </c>
      <c r="H91" s="36">
        <v>17794</v>
      </c>
      <c r="I91" s="36">
        <v>17744</v>
      </c>
      <c r="J91" s="36">
        <v>17440</v>
      </c>
      <c r="K91" s="36">
        <v>17639</v>
      </c>
      <c r="L91" s="36">
        <v>17464</v>
      </c>
      <c r="M91" s="36">
        <v>17299</v>
      </c>
      <c r="N91" s="36">
        <v>17585</v>
      </c>
      <c r="O91" s="36">
        <v>17597</v>
      </c>
      <c r="P91" s="36">
        <v>17751</v>
      </c>
      <c r="Q91" s="36">
        <v>17708</v>
      </c>
      <c r="R91" s="36">
        <v>17856</v>
      </c>
      <c r="S91" s="36">
        <v>17814</v>
      </c>
      <c r="T91" s="36">
        <v>17677</v>
      </c>
      <c r="U91" s="36">
        <v>18062</v>
      </c>
      <c r="V91" s="36">
        <v>17840</v>
      </c>
      <c r="W91" s="36">
        <v>17977</v>
      </c>
      <c r="X91" s="36">
        <v>17880</v>
      </c>
      <c r="Y91" s="36">
        <v>18002</v>
      </c>
      <c r="Z91" s="36">
        <v>18057</v>
      </c>
      <c r="AA91" s="36">
        <v>18453</v>
      </c>
      <c r="AB91" s="36">
        <v>18330</v>
      </c>
      <c r="AC91" s="36">
        <v>18212</v>
      </c>
      <c r="AD91" s="36">
        <v>18179</v>
      </c>
      <c r="AE91" s="36">
        <v>18309</v>
      </c>
      <c r="AF91" s="36">
        <v>18412</v>
      </c>
      <c r="AG91" s="36">
        <v>18443</v>
      </c>
      <c r="AH91" s="34"/>
      <c r="AI91" s="34"/>
      <c r="AJ91" s="34"/>
      <c r="AK91" s="34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4"/>
      <c r="BO91" s="34"/>
      <c r="BP91" s="34"/>
      <c r="BQ91" s="34"/>
      <c r="BR91" s="34"/>
      <c r="BS91" s="34"/>
      <c r="BT91" s="34"/>
      <c r="BU91" s="34"/>
    </row>
    <row r="92" spans="1:73" x14ac:dyDescent="0.3">
      <c r="A92" s="63" t="s">
        <v>82</v>
      </c>
      <c r="B92" s="36">
        <v>57249</v>
      </c>
      <c r="C92" s="36">
        <v>57992</v>
      </c>
      <c r="D92" s="36">
        <v>58445</v>
      </c>
      <c r="E92" s="36">
        <v>57785</v>
      </c>
      <c r="F92" s="36">
        <v>57876</v>
      </c>
      <c r="G92" s="36">
        <v>57955</v>
      </c>
      <c r="H92" s="36">
        <v>58489</v>
      </c>
      <c r="I92" s="36">
        <v>57529</v>
      </c>
      <c r="J92" s="36">
        <v>57978</v>
      </c>
      <c r="K92" s="36">
        <v>57882</v>
      </c>
      <c r="L92" s="36">
        <v>57911</v>
      </c>
      <c r="M92" s="36">
        <v>57607</v>
      </c>
      <c r="N92" s="36">
        <v>57340</v>
      </c>
      <c r="O92" s="36">
        <v>57649</v>
      </c>
      <c r="P92" s="36">
        <v>57546</v>
      </c>
      <c r="Q92" s="36">
        <v>57932</v>
      </c>
      <c r="R92" s="36">
        <v>57881</v>
      </c>
      <c r="S92" s="36">
        <v>57530</v>
      </c>
      <c r="T92" s="36">
        <v>57911</v>
      </c>
      <c r="U92" s="36">
        <v>57069</v>
      </c>
      <c r="V92" s="36">
        <v>57850</v>
      </c>
      <c r="W92" s="36">
        <v>57905</v>
      </c>
      <c r="X92" s="36">
        <v>57899</v>
      </c>
      <c r="Y92" s="36">
        <v>57609</v>
      </c>
      <c r="Z92" s="36">
        <v>57220</v>
      </c>
      <c r="AA92" s="36">
        <v>58451</v>
      </c>
      <c r="AB92" s="36">
        <v>58469</v>
      </c>
      <c r="AC92" s="36">
        <v>58803</v>
      </c>
      <c r="AD92" s="36">
        <v>58767</v>
      </c>
      <c r="AE92" s="36">
        <v>58765</v>
      </c>
      <c r="AF92" s="36">
        <v>59090</v>
      </c>
      <c r="AG92" s="36">
        <v>58791</v>
      </c>
      <c r="AH92" s="34"/>
      <c r="AI92" s="34"/>
      <c r="AJ92" s="34"/>
      <c r="AK92" s="34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4"/>
      <c r="BO92" s="34"/>
      <c r="BP92" s="34"/>
      <c r="BQ92" s="34"/>
      <c r="BR92" s="34"/>
      <c r="BS92" s="34"/>
      <c r="BT92" s="34"/>
      <c r="BU92" s="34"/>
    </row>
    <row r="93" spans="1:73" x14ac:dyDescent="0.3">
      <c r="A93" s="63" t="s">
        <v>83</v>
      </c>
      <c r="B93" s="36">
        <v>6514</v>
      </c>
      <c r="C93" s="36">
        <v>6548</v>
      </c>
      <c r="D93" s="36">
        <v>6577</v>
      </c>
      <c r="E93" s="36">
        <v>6465</v>
      </c>
      <c r="F93" s="36">
        <v>6537</v>
      </c>
      <c r="G93" s="36">
        <v>6527</v>
      </c>
      <c r="H93" s="36">
        <v>6483</v>
      </c>
      <c r="I93" s="36">
        <v>6537</v>
      </c>
      <c r="J93" s="36">
        <v>6405</v>
      </c>
      <c r="K93" s="36">
        <v>6401</v>
      </c>
      <c r="L93" s="36">
        <v>6330</v>
      </c>
      <c r="M93" s="36">
        <v>6358</v>
      </c>
      <c r="N93" s="36">
        <v>6416</v>
      </c>
      <c r="O93" s="36">
        <v>6361</v>
      </c>
      <c r="P93" s="36">
        <v>6410</v>
      </c>
      <c r="Q93" s="36">
        <v>6275</v>
      </c>
      <c r="R93" s="36">
        <v>6394</v>
      </c>
      <c r="S93" s="36">
        <v>6220</v>
      </c>
      <c r="T93" s="36">
        <v>6195</v>
      </c>
      <c r="U93" s="36">
        <v>6280</v>
      </c>
      <c r="V93" s="36">
        <v>6270</v>
      </c>
      <c r="W93" s="36">
        <v>6306</v>
      </c>
      <c r="X93" s="36">
        <v>6287</v>
      </c>
      <c r="Y93" s="36">
        <v>6317</v>
      </c>
      <c r="Z93" s="36">
        <v>6465</v>
      </c>
      <c r="AA93" s="36">
        <v>6528</v>
      </c>
      <c r="AB93" s="36">
        <v>6535</v>
      </c>
      <c r="AC93" s="36">
        <v>6542</v>
      </c>
      <c r="AD93" s="36">
        <v>6619</v>
      </c>
      <c r="AE93" s="36">
        <v>6582</v>
      </c>
      <c r="AF93" s="36">
        <v>6615</v>
      </c>
      <c r="AG93" s="36">
        <v>6724</v>
      </c>
      <c r="AH93" s="34"/>
      <c r="AI93" s="34"/>
      <c r="AJ93" s="34"/>
      <c r="AK93" s="34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4"/>
      <c r="BO93" s="34"/>
      <c r="BP93" s="34"/>
      <c r="BQ93" s="34"/>
      <c r="BR93" s="34"/>
      <c r="BS93" s="34"/>
      <c r="BT93" s="34"/>
      <c r="BU93" s="34"/>
    </row>
    <row r="94" spans="1:73" x14ac:dyDescent="0.3">
      <c r="A94" s="63" t="s">
        <v>84</v>
      </c>
      <c r="B94" s="36">
        <v>16079</v>
      </c>
      <c r="C94" s="36">
        <v>16145</v>
      </c>
      <c r="D94" s="36">
        <v>16183</v>
      </c>
      <c r="E94" s="36">
        <v>16140</v>
      </c>
      <c r="F94" s="36">
        <v>16030</v>
      </c>
      <c r="G94" s="36">
        <v>15915</v>
      </c>
      <c r="H94" s="36">
        <v>15624</v>
      </c>
      <c r="I94" s="36">
        <v>16014</v>
      </c>
      <c r="J94" s="36">
        <v>15907</v>
      </c>
      <c r="K94" s="36">
        <v>15788</v>
      </c>
      <c r="L94" s="36">
        <v>15768</v>
      </c>
      <c r="M94" s="36">
        <v>15521</v>
      </c>
      <c r="N94" s="36">
        <v>15636</v>
      </c>
      <c r="O94" s="36">
        <v>15780</v>
      </c>
      <c r="P94" s="36">
        <v>15736</v>
      </c>
      <c r="Q94" s="36">
        <v>15945</v>
      </c>
      <c r="R94" s="36">
        <v>15831</v>
      </c>
      <c r="S94" s="36">
        <v>15641</v>
      </c>
      <c r="T94" s="36">
        <v>14959</v>
      </c>
      <c r="U94" s="36">
        <v>15768</v>
      </c>
      <c r="V94" s="36">
        <v>15566</v>
      </c>
      <c r="W94" s="36">
        <v>15632</v>
      </c>
      <c r="X94" s="36">
        <v>15671</v>
      </c>
      <c r="Y94" s="36">
        <v>15610</v>
      </c>
      <c r="Z94" s="36">
        <v>15441</v>
      </c>
      <c r="AA94" s="36">
        <v>15895</v>
      </c>
      <c r="AB94" s="36">
        <v>15854</v>
      </c>
      <c r="AC94" s="36">
        <v>15716</v>
      </c>
      <c r="AD94" s="36">
        <v>15847</v>
      </c>
      <c r="AE94" s="36">
        <v>15901</v>
      </c>
      <c r="AF94" s="36">
        <v>16010</v>
      </c>
      <c r="AG94" s="36">
        <v>15710</v>
      </c>
      <c r="AH94" s="34"/>
      <c r="AI94" s="34"/>
      <c r="AJ94" s="34"/>
      <c r="AK94" s="34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4"/>
      <c r="BO94" s="34"/>
      <c r="BP94" s="34"/>
      <c r="BQ94" s="34"/>
      <c r="BR94" s="34"/>
      <c r="BS94" s="34"/>
      <c r="BT94" s="34"/>
      <c r="BU94" s="34"/>
    </row>
    <row r="95" spans="1:73" x14ac:dyDescent="0.3">
      <c r="A95" s="63" t="s">
        <v>85</v>
      </c>
      <c r="B95" s="36">
        <v>11509</v>
      </c>
      <c r="C95" s="36">
        <v>11652</v>
      </c>
      <c r="D95" s="36">
        <v>11599</v>
      </c>
      <c r="E95" s="36">
        <v>11484</v>
      </c>
      <c r="F95" s="36">
        <v>11478</v>
      </c>
      <c r="G95" s="36">
        <v>11473</v>
      </c>
      <c r="H95" s="36">
        <v>11492</v>
      </c>
      <c r="I95" s="36">
        <v>11462</v>
      </c>
      <c r="J95" s="36">
        <v>11434</v>
      </c>
      <c r="K95" s="36">
        <v>11410</v>
      </c>
      <c r="L95" s="36">
        <v>11374</v>
      </c>
      <c r="M95" s="36">
        <v>11280</v>
      </c>
      <c r="N95" s="36">
        <v>11356</v>
      </c>
      <c r="O95" s="36">
        <v>11250</v>
      </c>
      <c r="P95" s="36">
        <v>11315</v>
      </c>
      <c r="Q95" s="36">
        <v>11355</v>
      </c>
      <c r="R95" s="36">
        <v>11474</v>
      </c>
      <c r="S95" s="36">
        <v>11589</v>
      </c>
      <c r="T95" s="36">
        <v>11506</v>
      </c>
      <c r="U95" s="36">
        <v>11364</v>
      </c>
      <c r="V95" s="36">
        <v>11241</v>
      </c>
      <c r="W95" s="36">
        <v>11276</v>
      </c>
      <c r="X95" s="36">
        <v>11223</v>
      </c>
      <c r="Y95" s="36">
        <v>11241</v>
      </c>
      <c r="Z95" s="36">
        <v>11238</v>
      </c>
      <c r="AA95" s="36">
        <v>11350</v>
      </c>
      <c r="AB95" s="36">
        <v>11390</v>
      </c>
      <c r="AC95" s="36">
        <v>11428</v>
      </c>
      <c r="AD95" s="36">
        <v>11496</v>
      </c>
      <c r="AE95" s="36">
        <v>11669</v>
      </c>
      <c r="AF95" s="36">
        <v>11690</v>
      </c>
      <c r="AG95" s="36">
        <v>11624</v>
      </c>
      <c r="AH95" s="34"/>
      <c r="AI95" s="34"/>
      <c r="AJ95" s="34"/>
      <c r="AK95" s="34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4"/>
      <c r="BO95" s="34"/>
      <c r="BP95" s="34"/>
      <c r="BQ95" s="34"/>
      <c r="BR95" s="34"/>
      <c r="BS95" s="34"/>
      <c r="BT95" s="34"/>
      <c r="BU95" s="34"/>
    </row>
    <row r="96" spans="1:73" x14ac:dyDescent="0.3">
      <c r="A96" s="63" t="s">
        <v>133</v>
      </c>
      <c r="B96" s="36">
        <v>101328</v>
      </c>
      <c r="C96" s="36">
        <v>102571</v>
      </c>
      <c r="D96" s="36">
        <v>102979</v>
      </c>
      <c r="E96" s="36">
        <v>103092</v>
      </c>
      <c r="F96" s="36">
        <v>103996</v>
      </c>
      <c r="G96" s="36">
        <v>105331</v>
      </c>
      <c r="H96" s="36">
        <v>105676</v>
      </c>
      <c r="I96" s="36">
        <v>104053</v>
      </c>
      <c r="J96" s="36">
        <v>104288</v>
      </c>
      <c r="K96" s="36">
        <v>105395</v>
      </c>
      <c r="L96" s="36">
        <v>105052</v>
      </c>
      <c r="M96" s="36">
        <v>104791</v>
      </c>
      <c r="N96" s="36">
        <v>104190</v>
      </c>
      <c r="O96" s="36">
        <v>104619</v>
      </c>
      <c r="P96" s="36">
        <v>105126</v>
      </c>
      <c r="Q96" s="36">
        <v>105766</v>
      </c>
      <c r="R96" s="36">
        <v>106617</v>
      </c>
      <c r="S96" s="36">
        <v>107652</v>
      </c>
      <c r="T96" s="36">
        <v>107257</v>
      </c>
      <c r="U96" s="36">
        <v>105335</v>
      </c>
      <c r="V96" s="36">
        <v>105418</v>
      </c>
      <c r="W96" s="36">
        <v>106335</v>
      </c>
      <c r="X96" s="36">
        <v>106444</v>
      </c>
      <c r="Y96" s="36">
        <v>106546</v>
      </c>
      <c r="Z96" s="36">
        <v>106384</v>
      </c>
      <c r="AA96" s="36">
        <v>108262</v>
      </c>
      <c r="AB96" s="36">
        <v>108689</v>
      </c>
      <c r="AC96" s="36">
        <v>109360</v>
      </c>
      <c r="AD96" s="36">
        <v>109646</v>
      </c>
      <c r="AE96" s="36">
        <v>111700</v>
      </c>
      <c r="AF96" s="36">
        <v>112136</v>
      </c>
      <c r="AG96" s="36">
        <v>110998</v>
      </c>
      <c r="AH96" s="34"/>
      <c r="AI96" s="34"/>
      <c r="AJ96" s="34"/>
      <c r="AK96" s="34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4"/>
      <c r="BO96" s="34"/>
      <c r="BP96" s="34"/>
      <c r="BQ96" s="34"/>
      <c r="BR96" s="34"/>
      <c r="BS96" s="34"/>
      <c r="BT96" s="34"/>
      <c r="BU96" s="34"/>
    </row>
    <row r="97" spans="1:73" x14ac:dyDescent="0.3">
      <c r="A97" s="63" t="s">
        <v>90</v>
      </c>
      <c r="B97" s="36">
        <v>61218</v>
      </c>
      <c r="C97" s="36">
        <v>61885</v>
      </c>
      <c r="D97" s="36">
        <v>62067</v>
      </c>
      <c r="E97" s="36">
        <v>61976</v>
      </c>
      <c r="F97" s="36">
        <v>62692</v>
      </c>
      <c r="G97" s="36">
        <v>63509</v>
      </c>
      <c r="H97" s="36">
        <v>63744</v>
      </c>
      <c r="I97" s="36">
        <v>62868</v>
      </c>
      <c r="J97" s="36">
        <v>62945</v>
      </c>
      <c r="K97" s="36">
        <v>63448</v>
      </c>
      <c r="L97" s="36">
        <v>63285</v>
      </c>
      <c r="M97" s="36">
        <v>63117</v>
      </c>
      <c r="N97" s="36">
        <v>63005</v>
      </c>
      <c r="O97" s="36">
        <v>63115</v>
      </c>
      <c r="P97" s="36">
        <v>63253</v>
      </c>
      <c r="Q97" s="36">
        <v>63451</v>
      </c>
      <c r="R97" s="36">
        <v>64132</v>
      </c>
      <c r="S97" s="36">
        <v>64765</v>
      </c>
      <c r="T97" s="36">
        <v>64492</v>
      </c>
      <c r="U97" s="36">
        <v>63597</v>
      </c>
      <c r="V97" s="36">
        <v>63834</v>
      </c>
      <c r="W97" s="36">
        <v>64162</v>
      </c>
      <c r="X97" s="36">
        <v>64314</v>
      </c>
      <c r="Y97" s="36">
        <v>64354</v>
      </c>
      <c r="Z97" s="36">
        <v>64295</v>
      </c>
      <c r="AA97" s="36">
        <v>65322</v>
      </c>
      <c r="AB97" s="36">
        <v>65480</v>
      </c>
      <c r="AC97" s="36">
        <v>65642</v>
      </c>
      <c r="AD97" s="36">
        <v>65916</v>
      </c>
      <c r="AE97" s="36">
        <v>67117</v>
      </c>
      <c r="AF97" s="36">
        <v>67429</v>
      </c>
      <c r="AG97" s="36">
        <v>66929</v>
      </c>
      <c r="AH97" s="34"/>
      <c r="AI97" s="34"/>
      <c r="AJ97" s="34"/>
      <c r="AK97" s="34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4"/>
      <c r="BO97" s="34"/>
      <c r="BP97" s="34"/>
      <c r="BQ97" s="34"/>
      <c r="BR97" s="34"/>
      <c r="BS97" s="34"/>
      <c r="BT97" s="34"/>
      <c r="BU97" s="34"/>
    </row>
  </sheetData>
  <autoFilter ref="A2:BU97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7"/>
  <sheetViews>
    <sheetView zoomScale="90" zoomScaleNormal="90" workbookViewId="0"/>
  </sheetViews>
  <sheetFormatPr defaultRowHeight="14.4" x14ac:dyDescent="0.3"/>
  <cols>
    <col min="1" max="1" width="33.5546875" style="63" customWidth="1"/>
    <col min="2" max="10" width="15.21875" customWidth="1"/>
    <col min="11" max="29" width="13.33203125" bestFit="1" customWidth="1"/>
  </cols>
  <sheetData>
    <row r="1" spans="1:73" s="1" customFormat="1" x14ac:dyDescent="0.3">
      <c r="A1" s="39" t="s">
        <v>136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  <c r="H1" s="38">
        <v>41821</v>
      </c>
      <c r="I1" s="38">
        <v>41852</v>
      </c>
      <c r="J1" s="38">
        <v>41883</v>
      </c>
    </row>
    <row r="2" spans="1:73" s="1" customFormat="1" x14ac:dyDescent="0.3">
      <c r="A2" s="39" t="s">
        <v>137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  <c r="H2" s="38">
        <v>42522</v>
      </c>
      <c r="I2" s="38">
        <v>42552</v>
      </c>
      <c r="J2" s="38">
        <v>42583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73" x14ac:dyDescent="0.3">
      <c r="A3" s="63" t="s">
        <v>0</v>
      </c>
      <c r="B3" s="36">
        <f>SUM('Step 1'!B3:Y3)</f>
        <v>799162</v>
      </c>
      <c r="C3" s="36">
        <f>SUM('Step 1'!C3:Z3)</f>
        <v>799750</v>
      </c>
      <c r="D3" s="36">
        <f>SUM('Step 1'!D3:AA3)</f>
        <v>800751</v>
      </c>
      <c r="E3" s="36">
        <f>SUM('Step 1'!E3:AB3)</f>
        <v>801630</v>
      </c>
      <c r="F3" s="36">
        <f>SUM('Step 1'!F3:AC3)</f>
        <v>802880</v>
      </c>
      <c r="G3" s="36">
        <f>SUM('Step 1'!G3:AD3)</f>
        <v>803993</v>
      </c>
      <c r="H3" s="36">
        <f>SUM('Step 1'!H3:AE3)</f>
        <v>805232</v>
      </c>
      <c r="I3" s="36">
        <f>SUM('Step 1'!I3:AF3)</f>
        <v>806378</v>
      </c>
      <c r="J3" s="36">
        <f>SUM('Step 1'!J3:AG3)</f>
        <v>807697</v>
      </c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4"/>
      <c r="AE3" s="34"/>
      <c r="AF3" s="34"/>
      <c r="AG3" s="34"/>
      <c r="AH3" s="34"/>
      <c r="AI3" s="34"/>
      <c r="AJ3" s="34"/>
      <c r="AK3" s="34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4"/>
      <c r="BO3" s="34"/>
      <c r="BP3" s="34"/>
      <c r="BQ3" s="34"/>
      <c r="BR3" s="34"/>
      <c r="BS3" s="34"/>
      <c r="BT3" s="34"/>
      <c r="BU3" s="34"/>
    </row>
    <row r="4" spans="1:73" x14ac:dyDescent="0.3">
      <c r="A4" s="63" t="s">
        <v>1</v>
      </c>
      <c r="B4" s="36">
        <f>SUM('Step 1'!B4:Y4)</f>
        <v>467486</v>
      </c>
      <c r="C4" s="36">
        <f>SUM('Step 1'!C4:Z4)</f>
        <v>467563</v>
      </c>
      <c r="D4" s="36">
        <f>SUM('Step 1'!D4:AA4)</f>
        <v>467754</v>
      </c>
      <c r="E4" s="36">
        <f>SUM('Step 1'!E4:AB4)</f>
        <v>467987</v>
      </c>
      <c r="F4" s="36">
        <f>SUM('Step 1'!F4:AC4)</f>
        <v>468296</v>
      </c>
      <c r="G4" s="36">
        <f>SUM('Step 1'!G4:AD4)</f>
        <v>468425</v>
      </c>
      <c r="H4" s="36">
        <f>SUM('Step 1'!H4:AE4)</f>
        <v>468451</v>
      </c>
      <c r="I4" s="36">
        <f>SUM('Step 1'!I4:AF4)</f>
        <v>468667</v>
      </c>
      <c r="J4" s="36">
        <f>SUM('Step 1'!J4:AG4)</f>
        <v>469155</v>
      </c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4"/>
      <c r="AE4" s="34"/>
      <c r="AF4" s="34"/>
      <c r="AG4" s="34"/>
      <c r="AH4" s="34"/>
      <c r="AI4" s="34"/>
      <c r="AJ4" s="34"/>
      <c r="AK4" s="34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4"/>
      <c r="BO4" s="34"/>
      <c r="BP4" s="34"/>
      <c r="BQ4" s="34"/>
      <c r="BR4" s="34"/>
      <c r="BS4" s="34"/>
      <c r="BT4" s="34"/>
      <c r="BU4" s="34"/>
    </row>
    <row r="5" spans="1:73" x14ac:dyDescent="0.3">
      <c r="A5" s="63" t="s">
        <v>2</v>
      </c>
      <c r="B5" s="36">
        <f>SUM('Step 1'!B5:Y5)</f>
        <v>162188</v>
      </c>
      <c r="C5" s="36">
        <f>SUM('Step 1'!C5:Z5)</f>
        <v>162320</v>
      </c>
      <c r="D5" s="36">
        <f>SUM('Step 1'!D5:AA5)</f>
        <v>162460</v>
      </c>
      <c r="E5" s="36">
        <f>SUM('Step 1'!E5:AB5)</f>
        <v>162461</v>
      </c>
      <c r="F5" s="36">
        <f>SUM('Step 1'!F5:AC5)</f>
        <v>162523</v>
      </c>
      <c r="G5" s="36">
        <f>SUM('Step 1'!G5:AD5)</f>
        <v>162542</v>
      </c>
      <c r="H5" s="36">
        <f>SUM('Step 1'!H5:AE5)</f>
        <v>162736</v>
      </c>
      <c r="I5" s="36">
        <f>SUM('Step 1'!I5:AF5)</f>
        <v>163279</v>
      </c>
      <c r="J5" s="36">
        <f>SUM('Step 1'!J5:AG5)</f>
        <v>163423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4"/>
      <c r="AE5" s="34"/>
      <c r="AF5" s="34"/>
      <c r="AG5" s="34"/>
      <c r="AH5" s="34"/>
      <c r="AI5" s="34"/>
      <c r="AJ5" s="34"/>
      <c r="AK5" s="34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4"/>
      <c r="BO5" s="34"/>
      <c r="BP5" s="34"/>
      <c r="BQ5" s="34"/>
      <c r="BR5" s="34"/>
      <c r="BS5" s="34"/>
      <c r="BT5" s="34"/>
      <c r="BU5" s="34"/>
    </row>
    <row r="6" spans="1:73" x14ac:dyDescent="0.3">
      <c r="A6" s="63" t="s">
        <v>3</v>
      </c>
      <c r="B6" s="36">
        <f>SUM('Step 1'!B6:Y6)</f>
        <v>102651</v>
      </c>
      <c r="C6" s="36">
        <f>SUM('Step 1'!C6:Z6)</f>
        <v>102733</v>
      </c>
      <c r="D6" s="36">
        <f>SUM('Step 1'!D6:AA6)</f>
        <v>102759</v>
      </c>
      <c r="E6" s="36">
        <f>SUM('Step 1'!E6:AB6)</f>
        <v>102809</v>
      </c>
      <c r="F6" s="36">
        <f>SUM('Step 1'!F6:AC6)</f>
        <v>102943</v>
      </c>
      <c r="G6" s="36">
        <f>SUM('Step 1'!G6:AD6)</f>
        <v>103054</v>
      </c>
      <c r="H6" s="36">
        <f>SUM('Step 1'!H6:AE6)</f>
        <v>103137</v>
      </c>
      <c r="I6" s="36">
        <f>SUM('Step 1'!I6:AF6)</f>
        <v>103166</v>
      </c>
      <c r="J6" s="36">
        <f>SUM('Step 1'!J6:AG6)</f>
        <v>103215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4"/>
      <c r="AE6" s="34"/>
      <c r="AF6" s="34"/>
      <c r="AG6" s="34"/>
      <c r="AH6" s="34"/>
      <c r="AI6" s="34"/>
      <c r="AJ6" s="34"/>
      <c r="AK6" s="34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  <c r="BO6" s="34"/>
      <c r="BP6" s="34"/>
      <c r="BQ6" s="34"/>
      <c r="BR6" s="34"/>
      <c r="BS6" s="34"/>
      <c r="BT6" s="34"/>
      <c r="BU6" s="34"/>
    </row>
    <row r="7" spans="1:73" x14ac:dyDescent="0.3">
      <c r="A7" s="63" t="s">
        <v>4</v>
      </c>
      <c r="B7" s="36">
        <f>SUM('Step 1'!B7:Y7)</f>
        <v>1422588</v>
      </c>
      <c r="C7" s="36">
        <f>SUM('Step 1'!C7:Z7)</f>
        <v>1423950</v>
      </c>
      <c r="D7" s="36">
        <f>SUM('Step 1'!D7:AA7)</f>
        <v>1425940</v>
      </c>
      <c r="E7" s="36">
        <f>SUM('Step 1'!E7:AB7)</f>
        <v>1427757</v>
      </c>
      <c r="F7" s="36">
        <f>SUM('Step 1'!F7:AC7)</f>
        <v>1430134</v>
      </c>
      <c r="G7" s="36">
        <f>SUM('Step 1'!G7:AD7)</f>
        <v>1432332</v>
      </c>
      <c r="H7" s="36">
        <f>SUM('Step 1'!H7:AE7)</f>
        <v>1434607</v>
      </c>
      <c r="I7" s="36">
        <f>SUM('Step 1'!I7:AF7)</f>
        <v>1436777</v>
      </c>
      <c r="J7" s="36">
        <f>SUM('Step 1'!J7:AG7)</f>
        <v>1439138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4"/>
      <c r="AE7" s="34"/>
      <c r="AF7" s="34"/>
      <c r="AG7" s="34"/>
      <c r="AH7" s="34"/>
      <c r="AI7" s="34"/>
      <c r="AJ7" s="34"/>
      <c r="AK7" s="34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4"/>
      <c r="BO7" s="34"/>
      <c r="BP7" s="34"/>
      <c r="BQ7" s="34"/>
      <c r="BR7" s="34"/>
      <c r="BS7" s="34"/>
      <c r="BT7" s="34"/>
      <c r="BU7" s="34"/>
    </row>
    <row r="8" spans="1:73" x14ac:dyDescent="0.3">
      <c r="A8" s="63" t="s">
        <v>5</v>
      </c>
      <c r="B8" s="36">
        <f>SUM('Step 1'!B8:Y8)</f>
        <v>1180590</v>
      </c>
      <c r="C8" s="36">
        <f>SUM('Step 1'!C8:Z8)</f>
        <v>1182790</v>
      </c>
      <c r="D8" s="36">
        <f>SUM('Step 1'!D8:AA8)</f>
        <v>1184060</v>
      </c>
      <c r="E8" s="36">
        <f>SUM('Step 1'!E8:AB8)</f>
        <v>1185411</v>
      </c>
      <c r="F8" s="36">
        <f>SUM('Step 1'!F8:AC8)</f>
        <v>1187537</v>
      </c>
      <c r="G8" s="36">
        <f>SUM('Step 1'!G8:AD8)</f>
        <v>1188878</v>
      </c>
      <c r="H8" s="36">
        <f>SUM('Step 1'!H8:AE8)</f>
        <v>1190644</v>
      </c>
      <c r="I8" s="36">
        <f>SUM('Step 1'!I8:AF8)</f>
        <v>1192490</v>
      </c>
      <c r="J8" s="36">
        <f>SUM('Step 1'!J8:AG8)</f>
        <v>1194865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4"/>
      <c r="AE8" s="34"/>
      <c r="AF8" s="34"/>
      <c r="AG8" s="34"/>
      <c r="AH8" s="34"/>
      <c r="AI8" s="34"/>
      <c r="AJ8" s="34"/>
      <c r="AK8" s="34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4"/>
      <c r="BO8" s="34"/>
      <c r="BP8" s="34"/>
      <c r="BQ8" s="34"/>
      <c r="BR8" s="34"/>
      <c r="BS8" s="34"/>
      <c r="BT8" s="34"/>
      <c r="BU8" s="34"/>
    </row>
    <row r="9" spans="1:73" x14ac:dyDescent="0.3">
      <c r="A9" s="63" t="s">
        <v>6</v>
      </c>
      <c r="B9" s="36">
        <f>SUM('Step 1'!B9:Y9)</f>
        <v>354879</v>
      </c>
      <c r="C9" s="36">
        <f>SUM('Step 1'!C9:Z9)</f>
        <v>354970</v>
      </c>
      <c r="D9" s="36">
        <f>SUM('Step 1'!D9:AA9)</f>
        <v>355255</v>
      </c>
      <c r="E9" s="36">
        <f>SUM('Step 1'!E9:AB9)</f>
        <v>355473</v>
      </c>
      <c r="F9" s="36">
        <f>SUM('Step 1'!F9:AC9)</f>
        <v>355896</v>
      </c>
      <c r="G9" s="36">
        <f>SUM('Step 1'!G9:AD9)</f>
        <v>356210</v>
      </c>
      <c r="H9" s="36">
        <f>SUM('Step 1'!H9:AE9)</f>
        <v>356562</v>
      </c>
      <c r="I9" s="36">
        <f>SUM('Step 1'!I9:AF9)</f>
        <v>357015</v>
      </c>
      <c r="J9" s="36">
        <f>SUM('Step 1'!J9:AG9)</f>
        <v>357422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4"/>
      <c r="AE9" s="34"/>
      <c r="AF9" s="34"/>
      <c r="AG9" s="34"/>
      <c r="AH9" s="34"/>
      <c r="AI9" s="34"/>
      <c r="AJ9" s="34"/>
      <c r="AK9" s="34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4"/>
      <c r="BO9" s="34"/>
      <c r="BP9" s="34"/>
      <c r="BQ9" s="34"/>
      <c r="BR9" s="34"/>
      <c r="BS9" s="34"/>
      <c r="BT9" s="34"/>
      <c r="BU9" s="34"/>
    </row>
    <row r="10" spans="1:73" x14ac:dyDescent="0.3">
      <c r="A10" s="63" t="s">
        <v>7</v>
      </c>
      <c r="B10" s="36">
        <f>SUM('Step 1'!B10:Y10)</f>
        <v>140607</v>
      </c>
      <c r="C10" s="36">
        <f>SUM('Step 1'!C10:Z10)</f>
        <v>140878</v>
      </c>
      <c r="D10" s="36">
        <f>SUM('Step 1'!D10:AA10)</f>
        <v>141160</v>
      </c>
      <c r="E10" s="36">
        <f>SUM('Step 1'!E10:AB10)</f>
        <v>141440</v>
      </c>
      <c r="F10" s="36">
        <f>SUM('Step 1'!F10:AC10)</f>
        <v>141737</v>
      </c>
      <c r="G10" s="36">
        <f>SUM('Step 1'!G10:AD10)</f>
        <v>142000</v>
      </c>
      <c r="H10" s="36">
        <f>SUM('Step 1'!H10:AE10)</f>
        <v>142295</v>
      </c>
      <c r="I10" s="36">
        <f>SUM('Step 1'!I10:AF10)</f>
        <v>142594</v>
      </c>
      <c r="J10" s="36">
        <f>SUM('Step 1'!J10:AG10)</f>
        <v>142931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4"/>
      <c r="AE10" s="34"/>
      <c r="AF10" s="34"/>
      <c r="AG10" s="34"/>
      <c r="AH10" s="34"/>
      <c r="AI10" s="34"/>
      <c r="AJ10" s="34"/>
      <c r="AK10" s="34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4"/>
      <c r="BO10" s="34"/>
      <c r="BP10" s="34"/>
      <c r="BQ10" s="34"/>
      <c r="BR10" s="34"/>
      <c r="BS10" s="34"/>
      <c r="BT10" s="34"/>
      <c r="BU10" s="34"/>
    </row>
    <row r="11" spans="1:73" x14ac:dyDescent="0.3">
      <c r="A11" s="63" t="s">
        <v>8</v>
      </c>
      <c r="B11" s="36">
        <f>SUM('Step 1'!B11:Y11)</f>
        <v>297276</v>
      </c>
      <c r="C11" s="36">
        <f>SUM('Step 1'!C11:Z11)</f>
        <v>296680</v>
      </c>
      <c r="D11" s="36">
        <f>SUM('Step 1'!D11:AA11)</f>
        <v>296196</v>
      </c>
      <c r="E11" s="36">
        <f>SUM('Step 1'!E11:AB11)</f>
        <v>295658</v>
      </c>
      <c r="F11" s="36">
        <f>SUM('Step 1'!F11:AC11)</f>
        <v>295256</v>
      </c>
      <c r="G11" s="36">
        <f>SUM('Step 1'!G11:AD11)</f>
        <v>294787</v>
      </c>
      <c r="H11" s="36">
        <f>SUM('Step 1'!H11:AE11)</f>
        <v>294375</v>
      </c>
      <c r="I11" s="36">
        <f>SUM('Step 1'!I11:AF11)</f>
        <v>294216</v>
      </c>
      <c r="J11" s="36">
        <f>SUM('Step 1'!J11:AG11)</f>
        <v>294028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4"/>
      <c r="AE11" s="34"/>
      <c r="AF11" s="34"/>
      <c r="AG11" s="34"/>
      <c r="AH11" s="34"/>
      <c r="AI11" s="34"/>
      <c r="AJ11" s="34"/>
      <c r="AK11" s="34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4"/>
      <c r="BO11" s="34"/>
      <c r="BP11" s="34"/>
      <c r="BQ11" s="34"/>
      <c r="BR11" s="34"/>
      <c r="BS11" s="34"/>
      <c r="BT11" s="34"/>
      <c r="BU11" s="34"/>
    </row>
    <row r="12" spans="1:73" x14ac:dyDescent="0.3">
      <c r="A12" s="63" t="s">
        <v>9</v>
      </c>
      <c r="B12" s="36">
        <f>SUM('Step 1'!B12:Y12)</f>
        <v>570587</v>
      </c>
      <c r="C12" s="36">
        <f>SUM('Step 1'!C12:Z12)</f>
        <v>570272</v>
      </c>
      <c r="D12" s="36">
        <f>SUM('Step 1'!D12:AA12)</f>
        <v>570109</v>
      </c>
      <c r="E12" s="36">
        <f>SUM('Step 1'!E12:AB12)</f>
        <v>569762</v>
      </c>
      <c r="F12" s="36">
        <f>SUM('Step 1'!F12:AC12)</f>
        <v>569907</v>
      </c>
      <c r="G12" s="36">
        <f>SUM('Step 1'!G12:AD12)</f>
        <v>570071</v>
      </c>
      <c r="H12" s="36">
        <f>SUM('Step 1'!H12:AE12)</f>
        <v>570328</v>
      </c>
      <c r="I12" s="36">
        <f>SUM('Step 1'!I12:AF12)</f>
        <v>570466</v>
      </c>
      <c r="J12" s="36">
        <f>SUM('Step 1'!J12:AG12)</f>
        <v>570820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4"/>
      <c r="AE12" s="34"/>
      <c r="AF12" s="34"/>
      <c r="AG12" s="34"/>
      <c r="AH12" s="34"/>
      <c r="AI12" s="34"/>
      <c r="AJ12" s="34"/>
      <c r="AK12" s="34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4"/>
      <c r="BO12" s="34"/>
      <c r="BP12" s="34"/>
      <c r="BQ12" s="34"/>
      <c r="BR12" s="34"/>
      <c r="BS12" s="34"/>
      <c r="BT12" s="34"/>
      <c r="BU12" s="34"/>
    </row>
    <row r="13" spans="1:73" x14ac:dyDescent="0.3">
      <c r="A13" s="63" t="s">
        <v>87</v>
      </c>
      <c r="B13" s="36">
        <f>SUM('Step 1'!B13:Y13)</f>
        <v>480771</v>
      </c>
      <c r="C13" s="36">
        <f>SUM('Step 1'!C13:Z13)</f>
        <v>481614</v>
      </c>
      <c r="D13" s="36">
        <f>SUM('Step 1'!D13:AA13)</f>
        <v>482524</v>
      </c>
      <c r="E13" s="36">
        <f>SUM('Step 1'!E13:AB13)</f>
        <v>483430</v>
      </c>
      <c r="F13" s="36">
        <f>SUM('Step 1'!F13:AC13)</f>
        <v>484508</v>
      </c>
      <c r="G13" s="36">
        <f>SUM('Step 1'!G13:AD13)</f>
        <v>485472</v>
      </c>
      <c r="H13" s="36">
        <f>SUM('Step 1'!H13:AE13)</f>
        <v>486567</v>
      </c>
      <c r="I13" s="36">
        <f>SUM('Step 1'!I13:AF13)</f>
        <v>487691</v>
      </c>
      <c r="J13" s="36">
        <f>SUM('Step 1'!J13:AG13)</f>
        <v>488859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4"/>
      <c r="AE13" s="34"/>
      <c r="AF13" s="34"/>
      <c r="AG13" s="34"/>
      <c r="AH13" s="34"/>
      <c r="AI13" s="34"/>
      <c r="AJ13" s="34"/>
      <c r="AK13" s="34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4"/>
      <c r="BO13" s="34"/>
      <c r="BP13" s="34"/>
      <c r="BQ13" s="34"/>
      <c r="BR13" s="34"/>
      <c r="BS13" s="34"/>
      <c r="BT13" s="34"/>
      <c r="BU13" s="34"/>
    </row>
    <row r="14" spans="1:73" x14ac:dyDescent="0.3">
      <c r="A14" s="63" t="s">
        <v>10</v>
      </c>
      <c r="B14" s="36">
        <f>SUM('Step 1'!B14:Y14)</f>
        <v>195985</v>
      </c>
      <c r="C14" s="36">
        <f>SUM('Step 1'!C14:Z14)</f>
        <v>195966</v>
      </c>
      <c r="D14" s="36">
        <f>SUM('Step 1'!D14:AA14)</f>
        <v>196056</v>
      </c>
      <c r="E14" s="36">
        <f>SUM('Step 1'!E14:AB14)</f>
        <v>196137</v>
      </c>
      <c r="F14" s="36">
        <f>SUM('Step 1'!F14:AC14)</f>
        <v>196291</v>
      </c>
      <c r="G14" s="36">
        <f>SUM('Step 1'!G14:AD14)</f>
        <v>196401</v>
      </c>
      <c r="H14" s="36">
        <f>SUM('Step 1'!H14:AE14)</f>
        <v>196484</v>
      </c>
      <c r="I14" s="36">
        <f>SUM('Step 1'!I14:AF14)</f>
        <v>196625</v>
      </c>
      <c r="J14" s="36">
        <f>SUM('Step 1'!J14:AG14)</f>
        <v>196855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4"/>
      <c r="AE14" s="34"/>
      <c r="AF14" s="34"/>
      <c r="AG14" s="34"/>
      <c r="AH14" s="34"/>
      <c r="AI14" s="34"/>
      <c r="AJ14" s="34"/>
      <c r="AK14" s="34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4"/>
      <c r="BO14" s="34"/>
      <c r="BP14" s="34"/>
      <c r="BQ14" s="34"/>
      <c r="BR14" s="34"/>
      <c r="BS14" s="34"/>
      <c r="BT14" s="34"/>
      <c r="BU14" s="34"/>
    </row>
    <row r="15" spans="1:73" x14ac:dyDescent="0.3">
      <c r="A15" s="63" t="s">
        <v>11</v>
      </c>
      <c r="B15" s="36">
        <f>SUM('Step 1'!B15:Y15)</f>
        <v>304790</v>
      </c>
      <c r="C15" s="36">
        <f>SUM('Step 1'!C15:Z15)</f>
        <v>304837</v>
      </c>
      <c r="D15" s="36">
        <f>SUM('Step 1'!D15:AA15)</f>
        <v>304930</v>
      </c>
      <c r="E15" s="36">
        <f>SUM('Step 1'!E15:AB15)</f>
        <v>304961</v>
      </c>
      <c r="F15" s="36">
        <f>SUM('Step 1'!F15:AC15)</f>
        <v>305161</v>
      </c>
      <c r="G15" s="36">
        <f>SUM('Step 1'!G15:AD15)</f>
        <v>305293</v>
      </c>
      <c r="H15" s="36">
        <f>SUM('Step 1'!H15:AE15)</f>
        <v>305508</v>
      </c>
      <c r="I15" s="36">
        <f>SUM('Step 1'!I15:AF15)</f>
        <v>305741</v>
      </c>
      <c r="J15" s="36">
        <f>SUM('Step 1'!J15:AG15)</f>
        <v>306011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4"/>
      <c r="AE15" s="34"/>
      <c r="AF15" s="34"/>
      <c r="AG15" s="34"/>
      <c r="AH15" s="34"/>
      <c r="AI15" s="34"/>
      <c r="AJ15" s="34"/>
      <c r="AK15" s="34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4"/>
      <c r="BO15" s="34"/>
      <c r="BP15" s="34"/>
      <c r="BQ15" s="34"/>
      <c r="BR15" s="34"/>
      <c r="BS15" s="34"/>
      <c r="BT15" s="34"/>
      <c r="BU15" s="34"/>
    </row>
    <row r="16" spans="1:73" x14ac:dyDescent="0.3">
      <c r="A16" s="63" t="s">
        <v>12</v>
      </c>
      <c r="B16" s="36">
        <f>SUM('Step 1'!B16:Y16)</f>
        <v>72087</v>
      </c>
      <c r="C16" s="36">
        <f>SUM('Step 1'!C16:Z16)</f>
        <v>72084</v>
      </c>
      <c r="D16" s="36">
        <f>SUM('Step 1'!D16:AA16)</f>
        <v>72058</v>
      </c>
      <c r="E16" s="36">
        <f>SUM('Step 1'!E16:AB16)</f>
        <v>72047</v>
      </c>
      <c r="F16" s="36">
        <f>SUM('Step 1'!F16:AC16)</f>
        <v>72052</v>
      </c>
      <c r="G16" s="36">
        <f>SUM('Step 1'!G16:AD16)</f>
        <v>71991</v>
      </c>
      <c r="H16" s="36">
        <f>SUM('Step 1'!H16:AE16)</f>
        <v>71962</v>
      </c>
      <c r="I16" s="36">
        <f>SUM('Step 1'!I16:AF16)</f>
        <v>71928</v>
      </c>
      <c r="J16" s="36">
        <f>SUM('Step 1'!J16:AG16)</f>
        <v>71888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4"/>
      <c r="AE16" s="34"/>
      <c r="AF16" s="34"/>
      <c r="AG16" s="34"/>
      <c r="AH16" s="34"/>
      <c r="AI16" s="34"/>
      <c r="AJ16" s="34"/>
      <c r="AK16" s="34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4"/>
      <c r="BO16" s="34"/>
      <c r="BP16" s="34"/>
      <c r="BQ16" s="34"/>
      <c r="BR16" s="34"/>
      <c r="BS16" s="34"/>
      <c r="BT16" s="34"/>
      <c r="BU16" s="34"/>
    </row>
    <row r="17" spans="1:73" x14ac:dyDescent="0.3">
      <c r="A17" s="63" t="s">
        <v>13</v>
      </c>
      <c r="B17" s="36">
        <f>SUM('Step 1'!B17:Y17)</f>
        <v>348342</v>
      </c>
      <c r="C17" s="36">
        <f>SUM('Step 1'!C17:Z17)</f>
        <v>348384</v>
      </c>
      <c r="D17" s="36">
        <f>SUM('Step 1'!D17:AA17)</f>
        <v>348444</v>
      </c>
      <c r="E17" s="36">
        <f>SUM('Step 1'!E17:AB17)</f>
        <v>348357</v>
      </c>
      <c r="F17" s="36">
        <f>SUM('Step 1'!F17:AC17)</f>
        <v>348559</v>
      </c>
      <c r="G17" s="36">
        <f>SUM('Step 1'!G17:AD17)</f>
        <v>348709</v>
      </c>
      <c r="H17" s="36">
        <f>SUM('Step 1'!H17:AE17)</f>
        <v>348735</v>
      </c>
      <c r="I17" s="36">
        <f>SUM('Step 1'!I17:AF17)</f>
        <v>348646</v>
      </c>
      <c r="J17" s="36">
        <f>SUM('Step 1'!J17:AG17)</f>
        <v>348662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4"/>
      <c r="AE17" s="34"/>
      <c r="AF17" s="34"/>
      <c r="AG17" s="34"/>
      <c r="AH17" s="34"/>
      <c r="AI17" s="34"/>
      <c r="AJ17" s="34"/>
      <c r="AK17" s="34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4"/>
      <c r="BO17" s="34"/>
      <c r="BP17" s="34"/>
      <c r="BQ17" s="34"/>
      <c r="BR17" s="34"/>
      <c r="BS17" s="34"/>
      <c r="BT17" s="34"/>
      <c r="BU17" s="34"/>
    </row>
    <row r="18" spans="1:73" x14ac:dyDescent="0.3">
      <c r="A18" s="63" t="s">
        <v>14</v>
      </c>
      <c r="B18" s="36">
        <f>SUM('Step 1'!B18:Y18)</f>
        <v>585675</v>
      </c>
      <c r="C18" s="36">
        <f>SUM('Step 1'!C18:Z18)</f>
        <v>585391</v>
      </c>
      <c r="D18" s="36">
        <f>SUM('Step 1'!D18:AA18)</f>
        <v>585264</v>
      </c>
      <c r="E18" s="36">
        <f>SUM('Step 1'!E18:AB18)</f>
        <v>585146</v>
      </c>
      <c r="F18" s="36">
        <f>SUM('Step 1'!F18:AC18)</f>
        <v>585174</v>
      </c>
      <c r="G18" s="36">
        <f>SUM('Step 1'!G18:AD18)</f>
        <v>585121</v>
      </c>
      <c r="H18" s="36">
        <f>SUM('Step 1'!H18:AE18)</f>
        <v>585188</v>
      </c>
      <c r="I18" s="36">
        <f>SUM('Step 1'!I18:AF18)</f>
        <v>585524</v>
      </c>
      <c r="J18" s="36">
        <f>SUM('Step 1'!J18:AG18)</f>
        <v>585658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4"/>
      <c r="AE18" s="34"/>
      <c r="AF18" s="34"/>
      <c r="AG18" s="34"/>
      <c r="AH18" s="34"/>
      <c r="AI18" s="34"/>
      <c r="AJ18" s="34"/>
      <c r="AK18" s="34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4"/>
      <c r="BO18" s="34"/>
      <c r="BP18" s="34"/>
      <c r="BQ18" s="34"/>
      <c r="BR18" s="34"/>
      <c r="BS18" s="34"/>
      <c r="BT18" s="34"/>
      <c r="BU18" s="34"/>
    </row>
    <row r="19" spans="1:73" x14ac:dyDescent="0.3">
      <c r="A19" s="63" t="s">
        <v>15</v>
      </c>
      <c r="B19" s="36">
        <f>SUM('Step 1'!B19:Y19)</f>
        <v>164888</v>
      </c>
      <c r="C19" s="36">
        <f>SUM('Step 1'!C19:Z19)</f>
        <v>164810</v>
      </c>
      <c r="D19" s="36">
        <f>SUM('Step 1'!D19:AA19)</f>
        <v>164762</v>
      </c>
      <c r="E19" s="36">
        <f>SUM('Step 1'!E19:AB19)</f>
        <v>164715</v>
      </c>
      <c r="F19" s="36">
        <f>SUM('Step 1'!F19:AC19)</f>
        <v>164715</v>
      </c>
      <c r="G19" s="36">
        <f>SUM('Step 1'!G19:AD19)</f>
        <v>164692</v>
      </c>
      <c r="H19" s="36">
        <f>SUM('Step 1'!H19:AE19)</f>
        <v>164649</v>
      </c>
      <c r="I19" s="36">
        <f>SUM('Step 1'!I19:AF19)</f>
        <v>164661</v>
      </c>
      <c r="J19" s="36">
        <f>SUM('Step 1'!J19:AG19)</f>
        <v>164713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4"/>
      <c r="AE19" s="34"/>
      <c r="AF19" s="34"/>
      <c r="AG19" s="34"/>
      <c r="AH19" s="34"/>
      <c r="AI19" s="34"/>
      <c r="AJ19" s="34"/>
      <c r="AK19" s="34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4"/>
      <c r="BO19" s="34"/>
      <c r="BP19" s="34"/>
      <c r="BQ19" s="34"/>
      <c r="BR19" s="34"/>
      <c r="BS19" s="34"/>
      <c r="BT19" s="34"/>
      <c r="BU19" s="34"/>
    </row>
    <row r="20" spans="1:73" x14ac:dyDescent="0.3">
      <c r="A20" s="63" t="s">
        <v>16</v>
      </c>
      <c r="B20" s="36">
        <f>SUM('Step 1'!B20:Y20)</f>
        <v>553345</v>
      </c>
      <c r="C20" s="36">
        <f>SUM('Step 1'!C20:Z20)</f>
        <v>553541</v>
      </c>
      <c r="D20" s="36">
        <f>SUM('Step 1'!D20:AA20)</f>
        <v>553687</v>
      </c>
      <c r="E20" s="36">
        <f>SUM('Step 1'!E20:AB20)</f>
        <v>553519</v>
      </c>
      <c r="F20" s="36">
        <f>SUM('Step 1'!F20:AC20)</f>
        <v>553697</v>
      </c>
      <c r="G20" s="36">
        <f>SUM('Step 1'!G20:AD20)</f>
        <v>553820</v>
      </c>
      <c r="H20" s="36">
        <f>SUM('Step 1'!H20:AE20)</f>
        <v>553684</v>
      </c>
      <c r="I20" s="36">
        <f>SUM('Step 1'!I20:AF20)</f>
        <v>553871</v>
      </c>
      <c r="J20" s="36">
        <f>SUM('Step 1'!J20:AG20)</f>
        <v>554185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4"/>
      <c r="AE20" s="34"/>
      <c r="AF20" s="34"/>
      <c r="AG20" s="34"/>
      <c r="AH20" s="34"/>
      <c r="AI20" s="34"/>
      <c r="AJ20" s="34"/>
      <c r="AK20" s="34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4"/>
      <c r="BO20" s="34"/>
      <c r="BP20" s="34"/>
      <c r="BQ20" s="34"/>
      <c r="BR20" s="34"/>
      <c r="BS20" s="34"/>
      <c r="BT20" s="34"/>
      <c r="BU20" s="34"/>
    </row>
    <row r="21" spans="1:73" x14ac:dyDescent="0.3">
      <c r="A21" s="63" t="s">
        <v>129</v>
      </c>
      <c r="B21" s="36">
        <f>SUM('Step 1'!B21:Y21)</f>
        <v>8660221</v>
      </c>
      <c r="C21" s="36">
        <f>SUM('Step 1'!C21:Z21)</f>
        <v>8677494</v>
      </c>
      <c r="D21" s="36">
        <f>SUM('Step 1'!D21:AA21)</f>
        <v>8697221</v>
      </c>
      <c r="E21" s="36">
        <f>SUM('Step 1'!E21:AB21)</f>
        <v>8716609</v>
      </c>
      <c r="F21" s="36">
        <f>SUM('Step 1'!F21:AC21)</f>
        <v>8737760</v>
      </c>
      <c r="G21" s="36">
        <f>SUM('Step 1'!G21:AD21)</f>
        <v>8756890</v>
      </c>
      <c r="H21" s="36">
        <f>SUM('Step 1'!H21:AE21)</f>
        <v>8778230</v>
      </c>
      <c r="I21" s="36">
        <f>SUM('Step 1'!I21:AF21)</f>
        <v>8800601</v>
      </c>
      <c r="J21" s="36">
        <f>SUM('Step 1'!J21:AG21)</f>
        <v>8824495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4"/>
      <c r="AE21" s="34"/>
      <c r="AF21" s="34"/>
      <c r="AG21" s="34"/>
      <c r="AH21" s="34"/>
      <c r="AI21" s="34"/>
      <c r="AJ21" s="34"/>
      <c r="AK21" s="34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4"/>
      <c r="BO21" s="34"/>
      <c r="BP21" s="34"/>
      <c r="BQ21" s="34"/>
      <c r="BR21" s="34"/>
      <c r="BS21" s="34"/>
      <c r="BT21" s="34"/>
      <c r="BU21" s="34"/>
    </row>
    <row r="22" spans="1:73" x14ac:dyDescent="0.3">
      <c r="A22" s="63" t="s">
        <v>17</v>
      </c>
      <c r="B22" s="36">
        <f>SUM('Step 1'!B22:Y22)</f>
        <v>114117</v>
      </c>
      <c r="C22" s="36">
        <f>SUM('Step 1'!C22:Z22)</f>
        <v>113964</v>
      </c>
      <c r="D22" s="36">
        <f>SUM('Step 1'!D22:AA22)</f>
        <v>113843</v>
      </c>
      <c r="E22" s="36">
        <f>SUM('Step 1'!E22:AB22)</f>
        <v>113747</v>
      </c>
      <c r="F22" s="36">
        <f>SUM('Step 1'!F22:AC22)</f>
        <v>113724</v>
      </c>
      <c r="G22" s="36">
        <f>SUM('Step 1'!G22:AD22)</f>
        <v>113694</v>
      </c>
      <c r="H22" s="36">
        <f>SUM('Step 1'!H22:AE22)</f>
        <v>113636</v>
      </c>
      <c r="I22" s="36">
        <f>SUM('Step 1'!I22:AF22)</f>
        <v>113650</v>
      </c>
      <c r="J22" s="36">
        <f>SUM('Step 1'!J22:AG22)</f>
        <v>113723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4"/>
      <c r="AE22" s="34"/>
      <c r="AF22" s="34"/>
      <c r="AG22" s="34"/>
      <c r="AH22" s="34"/>
      <c r="AI22" s="34"/>
      <c r="AJ22" s="34"/>
      <c r="AK22" s="34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4"/>
      <c r="BO22" s="34"/>
      <c r="BP22" s="34"/>
      <c r="BQ22" s="34"/>
      <c r="BR22" s="34"/>
      <c r="BS22" s="34"/>
      <c r="BT22" s="34"/>
      <c r="BU22" s="34"/>
    </row>
    <row r="23" spans="1:73" x14ac:dyDescent="0.3">
      <c r="A23" s="63" t="s">
        <v>18</v>
      </c>
      <c r="B23" s="36">
        <f>SUM('Step 1'!B23:Y23)</f>
        <v>178239</v>
      </c>
      <c r="C23" s="36">
        <f>SUM('Step 1'!C23:Z23)</f>
        <v>178138</v>
      </c>
      <c r="D23" s="36">
        <f>SUM('Step 1'!D23:AA23)</f>
        <v>178086</v>
      </c>
      <c r="E23" s="36">
        <f>SUM('Step 1'!E23:AB23)</f>
        <v>178016</v>
      </c>
      <c r="F23" s="36">
        <f>SUM('Step 1'!F23:AC23)</f>
        <v>178044</v>
      </c>
      <c r="G23" s="36">
        <f>SUM('Step 1'!G23:AD23)</f>
        <v>178034</v>
      </c>
      <c r="H23" s="36">
        <f>SUM('Step 1'!H23:AE23)</f>
        <v>178012</v>
      </c>
      <c r="I23" s="36">
        <f>SUM('Step 1'!I23:AF23)</f>
        <v>178011</v>
      </c>
      <c r="J23" s="36">
        <f>SUM('Step 1'!J23:AG23)</f>
        <v>178149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4"/>
      <c r="AE23" s="34"/>
      <c r="AF23" s="34"/>
      <c r="AG23" s="34"/>
      <c r="AH23" s="34"/>
      <c r="AI23" s="34"/>
      <c r="AJ23" s="34"/>
      <c r="AK23" s="34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4"/>
      <c r="BO23" s="34"/>
      <c r="BP23" s="34"/>
      <c r="BQ23" s="34"/>
      <c r="BR23" s="34"/>
      <c r="BS23" s="34"/>
      <c r="BT23" s="34"/>
      <c r="BU23" s="34"/>
    </row>
    <row r="24" spans="1:73" x14ac:dyDescent="0.3">
      <c r="A24" s="63" t="s">
        <v>19</v>
      </c>
      <c r="B24" s="36">
        <f>SUM('Step 1'!B24:Y24)</f>
        <v>572455</v>
      </c>
      <c r="C24" s="36">
        <f>SUM('Step 1'!C24:Z24)</f>
        <v>573453</v>
      </c>
      <c r="D24" s="36">
        <f>SUM('Step 1'!D24:AA24)</f>
        <v>574593</v>
      </c>
      <c r="E24" s="36">
        <f>SUM('Step 1'!E24:AB24)</f>
        <v>575681</v>
      </c>
      <c r="F24" s="36">
        <f>SUM('Step 1'!F24:AC24)</f>
        <v>576896</v>
      </c>
      <c r="G24" s="36">
        <f>SUM('Step 1'!G24:AD24)</f>
        <v>577994</v>
      </c>
      <c r="H24" s="36">
        <f>SUM('Step 1'!H24:AE24)</f>
        <v>579236</v>
      </c>
      <c r="I24" s="36">
        <f>SUM('Step 1'!I24:AF24)</f>
        <v>580504</v>
      </c>
      <c r="J24" s="36">
        <f>SUM('Step 1'!J24:AG24)</f>
        <v>581921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4"/>
      <c r="AE24" s="34"/>
      <c r="AF24" s="34"/>
      <c r="AG24" s="34"/>
      <c r="AH24" s="34"/>
      <c r="AI24" s="34"/>
      <c r="AJ24" s="34"/>
      <c r="AK24" s="34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4"/>
      <c r="BO24" s="34"/>
      <c r="BP24" s="34"/>
      <c r="BQ24" s="34"/>
      <c r="BR24" s="34"/>
      <c r="BS24" s="34"/>
      <c r="BT24" s="34"/>
      <c r="BU24" s="34"/>
    </row>
    <row r="25" spans="1:73" x14ac:dyDescent="0.3">
      <c r="A25" s="63" t="s">
        <v>20</v>
      </c>
      <c r="B25" s="36">
        <f>SUM('Step 1'!B25:Y25)</f>
        <v>400249</v>
      </c>
      <c r="C25" s="36">
        <f>SUM('Step 1'!C25:Z25)</f>
        <v>400572</v>
      </c>
      <c r="D25" s="36">
        <f>SUM('Step 1'!D25:AA25)</f>
        <v>400907</v>
      </c>
      <c r="E25" s="36">
        <f>SUM('Step 1'!E25:AB25)</f>
        <v>401106</v>
      </c>
      <c r="F25" s="36">
        <f>SUM('Step 1'!F25:AC25)</f>
        <v>401375</v>
      </c>
      <c r="G25" s="36">
        <f>SUM('Step 1'!G25:AD25)</f>
        <v>401424</v>
      </c>
      <c r="H25" s="36">
        <f>SUM('Step 1'!H25:AE25)</f>
        <v>401458</v>
      </c>
      <c r="I25" s="36">
        <f>SUM('Step 1'!I25:AF25)</f>
        <v>401920</v>
      </c>
      <c r="J25" s="36">
        <f>SUM('Step 1'!J25:AG25)</f>
        <v>402332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4"/>
      <c r="AE25" s="34"/>
      <c r="AF25" s="34"/>
      <c r="AG25" s="34"/>
      <c r="AH25" s="34"/>
      <c r="AI25" s="34"/>
      <c r="AJ25" s="34"/>
      <c r="AK25" s="34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4"/>
      <c r="BO25" s="34"/>
      <c r="BP25" s="34"/>
      <c r="BQ25" s="34"/>
      <c r="BR25" s="34"/>
      <c r="BS25" s="34"/>
      <c r="BT25" s="34"/>
      <c r="BU25" s="34"/>
    </row>
    <row r="26" spans="1:73" x14ac:dyDescent="0.3">
      <c r="A26" s="63" t="s">
        <v>21</v>
      </c>
      <c r="B26" s="36">
        <f>SUM('Step 1'!B26:Y26)</f>
        <v>427743</v>
      </c>
      <c r="C26" s="36">
        <f>SUM('Step 1'!C26:Z26)</f>
        <v>427679</v>
      </c>
      <c r="D26" s="36">
        <f>SUM('Step 1'!D26:AA26)</f>
        <v>427762</v>
      </c>
      <c r="E26" s="36">
        <f>SUM('Step 1'!E26:AB26)</f>
        <v>427739</v>
      </c>
      <c r="F26" s="36">
        <f>SUM('Step 1'!F26:AC26)</f>
        <v>427880</v>
      </c>
      <c r="G26" s="36">
        <f>SUM('Step 1'!G26:AD26)</f>
        <v>427945</v>
      </c>
      <c r="H26" s="36">
        <f>SUM('Step 1'!H26:AE26)</f>
        <v>428036</v>
      </c>
      <c r="I26" s="36">
        <f>SUM('Step 1'!I26:AF26)</f>
        <v>428172</v>
      </c>
      <c r="J26" s="36">
        <f>SUM('Step 1'!J26:AG26)</f>
        <v>428396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4"/>
      <c r="AE26" s="34"/>
      <c r="AF26" s="34"/>
      <c r="AG26" s="34"/>
      <c r="AH26" s="34"/>
      <c r="AI26" s="34"/>
      <c r="AJ26" s="34"/>
      <c r="AK26" s="34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4"/>
      <c r="BO26" s="34"/>
      <c r="BP26" s="34"/>
      <c r="BQ26" s="34"/>
      <c r="BR26" s="34"/>
      <c r="BS26" s="34"/>
      <c r="BT26" s="34"/>
      <c r="BU26" s="34"/>
    </row>
    <row r="27" spans="1:73" x14ac:dyDescent="0.3">
      <c r="A27" s="63" t="s">
        <v>22</v>
      </c>
      <c r="B27" s="36">
        <f>SUM('Step 1'!B27:Y27)</f>
        <v>169129</v>
      </c>
      <c r="C27" s="36">
        <f>SUM('Step 1'!C27:Z27)</f>
        <v>169179</v>
      </c>
      <c r="D27" s="36">
        <f>SUM('Step 1'!D27:AA27)</f>
        <v>169213</v>
      </c>
      <c r="E27" s="36">
        <f>SUM('Step 1'!E27:AB27)</f>
        <v>169194</v>
      </c>
      <c r="F27" s="36">
        <f>SUM('Step 1'!F27:AC27)</f>
        <v>169292</v>
      </c>
      <c r="G27" s="36">
        <f>SUM('Step 1'!G27:AD27)</f>
        <v>169363</v>
      </c>
      <c r="H27" s="36">
        <f>SUM('Step 1'!H27:AE27)</f>
        <v>169458</v>
      </c>
      <c r="I27" s="36">
        <f>SUM('Step 1'!I27:AF27)</f>
        <v>169571</v>
      </c>
      <c r="J27" s="36">
        <f>SUM('Step 1'!J27:AG27)</f>
        <v>169736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4"/>
      <c r="AE27" s="34"/>
      <c r="AF27" s="34"/>
      <c r="AG27" s="34"/>
      <c r="AH27" s="34"/>
      <c r="AI27" s="34"/>
      <c r="AJ27" s="34"/>
      <c r="AK27" s="34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4"/>
      <c r="BO27" s="34"/>
      <c r="BP27" s="34"/>
      <c r="BQ27" s="34"/>
      <c r="BR27" s="34"/>
      <c r="BS27" s="34"/>
      <c r="BT27" s="34"/>
      <c r="BU27" s="34"/>
    </row>
    <row r="28" spans="1:73" x14ac:dyDescent="0.3">
      <c r="A28" s="63" t="s">
        <v>23</v>
      </c>
      <c r="B28" s="36">
        <f>SUM('Step 1'!B28:Y28)</f>
        <v>470774</v>
      </c>
      <c r="C28" s="36">
        <f>SUM('Step 1'!C28:Z28)</f>
        <v>470777</v>
      </c>
      <c r="D28" s="36">
        <f>SUM('Step 1'!D28:AA28)</f>
        <v>470705</v>
      </c>
      <c r="E28" s="36">
        <f>SUM('Step 1'!E28:AB28)</f>
        <v>470713</v>
      </c>
      <c r="F28" s="36">
        <f>SUM('Step 1'!F28:AC28)</f>
        <v>470531</v>
      </c>
      <c r="G28" s="36">
        <f>SUM('Step 1'!G28:AD28)</f>
        <v>469967</v>
      </c>
      <c r="H28" s="36">
        <f>SUM('Step 1'!H28:AE28)</f>
        <v>469444</v>
      </c>
      <c r="I28" s="36">
        <f>SUM('Step 1'!I28:AF28)</f>
        <v>469153</v>
      </c>
      <c r="J28" s="36">
        <f>SUM('Step 1'!J28:AG28)</f>
        <v>468854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4"/>
      <c r="AE28" s="34"/>
      <c r="AF28" s="34"/>
      <c r="AG28" s="34"/>
      <c r="AH28" s="34"/>
      <c r="AI28" s="34"/>
      <c r="AJ28" s="34"/>
      <c r="AK28" s="34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4"/>
      <c r="BO28" s="34"/>
      <c r="BP28" s="34"/>
      <c r="BQ28" s="34"/>
      <c r="BR28" s="34"/>
      <c r="BS28" s="34"/>
      <c r="BT28" s="34"/>
      <c r="BU28" s="34"/>
    </row>
    <row r="29" spans="1:73" x14ac:dyDescent="0.3">
      <c r="A29" s="63" t="s">
        <v>24</v>
      </c>
      <c r="B29" s="36">
        <f>SUM('Step 1'!B29:Y29)</f>
        <v>507967</v>
      </c>
      <c r="C29" s="36">
        <f>SUM('Step 1'!C29:Z29)</f>
        <v>507455</v>
      </c>
      <c r="D29" s="36">
        <f>SUM('Step 1'!D29:AA29)</f>
        <v>507129</v>
      </c>
      <c r="E29" s="36">
        <f>SUM('Step 1'!E29:AB29)</f>
        <v>506830</v>
      </c>
      <c r="F29" s="36">
        <f>SUM('Step 1'!F29:AC29)</f>
        <v>506712</v>
      </c>
      <c r="G29" s="36">
        <f>SUM('Step 1'!G29:AD29)</f>
        <v>506474</v>
      </c>
      <c r="H29" s="36">
        <f>SUM('Step 1'!H29:AE29)</f>
        <v>505988</v>
      </c>
      <c r="I29" s="36">
        <f>SUM('Step 1'!I29:AF29)</f>
        <v>505666</v>
      </c>
      <c r="J29" s="36">
        <f>SUM('Step 1'!J29:AG29)</f>
        <v>505599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4"/>
      <c r="AE29" s="34"/>
      <c r="AF29" s="34"/>
      <c r="AG29" s="34"/>
      <c r="AH29" s="34"/>
      <c r="AI29" s="34"/>
      <c r="AJ29" s="34"/>
      <c r="AK29" s="34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4"/>
      <c r="BO29" s="34"/>
      <c r="BP29" s="34"/>
      <c r="BQ29" s="34"/>
      <c r="BR29" s="34"/>
      <c r="BS29" s="34"/>
      <c r="BT29" s="34"/>
      <c r="BU29" s="34"/>
    </row>
    <row r="30" spans="1:73" x14ac:dyDescent="0.3">
      <c r="A30" s="63" t="s">
        <v>25</v>
      </c>
      <c r="B30" s="36">
        <f>SUM('Step 1'!B30:Y30)</f>
        <v>345730</v>
      </c>
      <c r="C30" s="36">
        <f>SUM('Step 1'!C30:Z30)</f>
        <v>346217</v>
      </c>
      <c r="D30" s="36">
        <f>SUM('Step 1'!D30:AA30)</f>
        <v>346766</v>
      </c>
      <c r="E30" s="36">
        <f>SUM('Step 1'!E30:AB30)</f>
        <v>347337</v>
      </c>
      <c r="F30" s="36">
        <f>SUM('Step 1'!F30:AC30)</f>
        <v>348047</v>
      </c>
      <c r="G30" s="36">
        <f>SUM('Step 1'!G30:AD30)</f>
        <v>348758</v>
      </c>
      <c r="H30" s="36">
        <f>SUM('Step 1'!H30:AE30)</f>
        <v>349477</v>
      </c>
      <c r="I30" s="36">
        <f>SUM('Step 1'!I30:AF30)</f>
        <v>350281</v>
      </c>
      <c r="J30" s="36">
        <f>SUM('Step 1'!J30:AG30)</f>
        <v>351038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4"/>
      <c r="AE30" s="34"/>
      <c r="AF30" s="34"/>
      <c r="AG30" s="34"/>
      <c r="AH30" s="34"/>
      <c r="AI30" s="34"/>
      <c r="AJ30" s="34"/>
      <c r="AK30" s="34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4"/>
      <c r="BO30" s="34"/>
      <c r="BP30" s="34"/>
      <c r="BQ30" s="34"/>
      <c r="BR30" s="34"/>
      <c r="BS30" s="34"/>
      <c r="BT30" s="34"/>
      <c r="BU30" s="34"/>
    </row>
    <row r="31" spans="1:73" x14ac:dyDescent="0.3">
      <c r="A31" s="63" t="s">
        <v>26</v>
      </c>
      <c r="B31" s="36">
        <f>SUM('Step 1'!B31:Y31)</f>
        <v>221542</v>
      </c>
      <c r="C31" s="36">
        <f>SUM('Step 1'!C31:Z31)</f>
        <v>221572</v>
      </c>
      <c r="D31" s="36">
        <f>SUM('Step 1'!D31:AA31)</f>
        <v>221683</v>
      </c>
      <c r="E31" s="36">
        <f>SUM('Step 1'!E31:AB31)</f>
        <v>221763</v>
      </c>
      <c r="F31" s="36">
        <f>SUM('Step 1'!F31:AC31)</f>
        <v>221963</v>
      </c>
      <c r="G31" s="36">
        <f>SUM('Step 1'!G31:AD31)</f>
        <v>222137</v>
      </c>
      <c r="H31" s="36">
        <f>SUM('Step 1'!H31:AE31)</f>
        <v>222337</v>
      </c>
      <c r="I31" s="36">
        <f>SUM('Step 1'!I31:AF31)</f>
        <v>222501</v>
      </c>
      <c r="J31" s="36">
        <f>SUM('Step 1'!J31:AG31)</f>
        <v>222708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4"/>
      <c r="AE31" s="34"/>
      <c r="AF31" s="34"/>
      <c r="AG31" s="34"/>
      <c r="AH31" s="34"/>
      <c r="AI31" s="34"/>
      <c r="AJ31" s="34"/>
      <c r="AK31" s="34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4"/>
      <c r="BO31" s="34"/>
      <c r="BP31" s="34"/>
      <c r="BQ31" s="34"/>
      <c r="BR31" s="34"/>
      <c r="BS31" s="34"/>
      <c r="BT31" s="34"/>
      <c r="BU31" s="34"/>
    </row>
    <row r="32" spans="1:73" x14ac:dyDescent="0.3">
      <c r="A32" s="63" t="s">
        <v>27</v>
      </c>
      <c r="B32" s="36">
        <f>SUM('Step 1'!B32:Y32)</f>
        <v>731126</v>
      </c>
      <c r="C32" s="36">
        <f>SUM('Step 1'!C32:Z32)</f>
        <v>732047</v>
      </c>
      <c r="D32" s="36">
        <f>SUM('Step 1'!D32:AA32)</f>
        <v>732969</v>
      </c>
      <c r="E32" s="36">
        <f>SUM('Step 1'!E32:AB32)</f>
        <v>733283</v>
      </c>
      <c r="F32" s="36">
        <f>SUM('Step 1'!F32:AC32)</f>
        <v>733985</v>
      </c>
      <c r="G32" s="36">
        <f>SUM('Step 1'!G32:AD32)</f>
        <v>734241</v>
      </c>
      <c r="H32" s="36">
        <f>SUM('Step 1'!H32:AE32)</f>
        <v>734592</v>
      </c>
      <c r="I32" s="36">
        <f>SUM('Step 1'!I32:AF32)</f>
        <v>735034</v>
      </c>
      <c r="J32" s="36">
        <f>SUM('Step 1'!J32:AG32)</f>
        <v>735789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4"/>
      <c r="AE32" s="34"/>
      <c r="AF32" s="34"/>
      <c r="AG32" s="34"/>
      <c r="AH32" s="34"/>
      <c r="AI32" s="34"/>
      <c r="AJ32" s="34"/>
      <c r="AK32" s="34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4"/>
      <c r="BO32" s="34"/>
      <c r="BP32" s="34"/>
      <c r="BQ32" s="34"/>
      <c r="BR32" s="34"/>
      <c r="BS32" s="34"/>
      <c r="BT32" s="34"/>
      <c r="BU32" s="34"/>
    </row>
    <row r="33" spans="1:73" x14ac:dyDescent="0.3">
      <c r="A33" s="63" t="s">
        <v>28</v>
      </c>
      <c r="B33" s="36">
        <f>SUM('Step 1'!B33:Y33)</f>
        <v>120106</v>
      </c>
      <c r="C33" s="36">
        <f>SUM('Step 1'!C33:Z33)</f>
        <v>119817</v>
      </c>
      <c r="D33" s="36">
        <f>SUM('Step 1'!D33:AA33)</f>
        <v>119530</v>
      </c>
      <c r="E33" s="36">
        <f>SUM('Step 1'!E33:AB33)</f>
        <v>119202</v>
      </c>
      <c r="F33" s="36">
        <f>SUM('Step 1'!F33:AC33)</f>
        <v>118905</v>
      </c>
      <c r="G33" s="36">
        <f>SUM('Step 1'!G33:AD33)</f>
        <v>118597</v>
      </c>
      <c r="H33" s="36">
        <f>SUM('Step 1'!H33:AE33)</f>
        <v>118307</v>
      </c>
      <c r="I33" s="36">
        <f>SUM('Step 1'!I33:AF33)</f>
        <v>118050</v>
      </c>
      <c r="J33" s="36">
        <f>SUM('Step 1'!J33:AG33)</f>
        <v>117740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4"/>
      <c r="AE33" s="34"/>
      <c r="AF33" s="34"/>
      <c r="AG33" s="34"/>
      <c r="AH33" s="34"/>
      <c r="AI33" s="34"/>
      <c r="AJ33" s="34"/>
      <c r="AK33" s="34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4"/>
      <c r="BO33" s="34"/>
      <c r="BP33" s="34"/>
      <c r="BQ33" s="34"/>
      <c r="BR33" s="34"/>
      <c r="BS33" s="34"/>
      <c r="BT33" s="34"/>
      <c r="BU33" s="34"/>
    </row>
    <row r="34" spans="1:73" x14ac:dyDescent="0.3">
      <c r="A34" s="63" t="s">
        <v>29</v>
      </c>
      <c r="B34" s="36">
        <f>SUM('Step 1'!B34:Y34)</f>
        <v>635099</v>
      </c>
      <c r="C34" s="36">
        <f>SUM('Step 1'!C34:Z34)</f>
        <v>635507</v>
      </c>
      <c r="D34" s="36">
        <f>SUM('Step 1'!D34:AA34)</f>
        <v>636202</v>
      </c>
      <c r="E34" s="36">
        <f>SUM('Step 1'!E34:AB34)</f>
        <v>636788</v>
      </c>
      <c r="F34" s="36">
        <f>SUM('Step 1'!F34:AC34)</f>
        <v>637667</v>
      </c>
      <c r="G34" s="36">
        <f>SUM('Step 1'!G34:AD34)</f>
        <v>638423</v>
      </c>
      <c r="H34" s="36">
        <f>SUM('Step 1'!H34:AE34)</f>
        <v>639413</v>
      </c>
      <c r="I34" s="36">
        <f>SUM('Step 1'!I34:AF34)</f>
        <v>640218</v>
      </c>
      <c r="J34" s="36">
        <f>SUM('Step 1'!J34:AG34)</f>
        <v>641088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4"/>
      <c r="AE34" s="34"/>
      <c r="AF34" s="34"/>
      <c r="AG34" s="34"/>
      <c r="AH34" s="34"/>
      <c r="AI34" s="34"/>
      <c r="AJ34" s="34"/>
      <c r="AK34" s="34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4"/>
      <c r="BO34" s="34"/>
      <c r="BP34" s="34"/>
      <c r="BQ34" s="34"/>
      <c r="BR34" s="34"/>
      <c r="BS34" s="34"/>
      <c r="BT34" s="34"/>
      <c r="BU34" s="34"/>
    </row>
    <row r="35" spans="1:73" x14ac:dyDescent="0.3">
      <c r="A35" s="63" t="s">
        <v>30</v>
      </c>
      <c r="B35" s="36">
        <f>SUM('Step 1'!B35:Y35)</f>
        <v>3989083</v>
      </c>
      <c r="C35" s="36">
        <f>SUM('Step 1'!C35:Z35)</f>
        <v>3992991</v>
      </c>
      <c r="D35" s="36">
        <f>SUM('Step 1'!D35:AA35)</f>
        <v>3999224</v>
      </c>
      <c r="E35" s="36">
        <f>SUM('Step 1'!E35:AB35)</f>
        <v>4003807</v>
      </c>
      <c r="F35" s="36">
        <f>SUM('Step 1'!F35:AC35)</f>
        <v>4009985</v>
      </c>
      <c r="G35" s="36">
        <f>SUM('Step 1'!G35:AD35)</f>
        <v>4016385</v>
      </c>
      <c r="H35" s="36">
        <f>SUM('Step 1'!H35:AE35)</f>
        <v>4021872</v>
      </c>
      <c r="I35" s="36">
        <f>SUM('Step 1'!I35:AF35)</f>
        <v>4027807</v>
      </c>
      <c r="J35" s="36">
        <f>SUM('Step 1'!J35:AG35)</f>
        <v>4035294</v>
      </c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4"/>
      <c r="AE35" s="34"/>
      <c r="AF35" s="34"/>
      <c r="AG35" s="34"/>
      <c r="AH35" s="34"/>
      <c r="AI35" s="34"/>
      <c r="AJ35" s="34"/>
      <c r="AK35" s="34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4"/>
      <c r="BO35" s="34"/>
      <c r="BP35" s="34"/>
      <c r="BQ35" s="34"/>
      <c r="BR35" s="34"/>
      <c r="BS35" s="34"/>
      <c r="BT35" s="34"/>
      <c r="BU35" s="34"/>
    </row>
    <row r="36" spans="1:73" x14ac:dyDescent="0.3">
      <c r="A36" s="63" t="s">
        <v>31</v>
      </c>
      <c r="B36" s="36">
        <f>SUM('Step 1'!B36:Y36)</f>
        <v>49844</v>
      </c>
      <c r="C36" s="36">
        <f>SUM('Step 1'!C36:Z36)</f>
        <v>49847</v>
      </c>
      <c r="D36" s="36">
        <f>SUM('Step 1'!D36:AA36)</f>
        <v>49852</v>
      </c>
      <c r="E36" s="36">
        <f>SUM('Step 1'!E36:AB36)</f>
        <v>49843</v>
      </c>
      <c r="F36" s="36">
        <f>SUM('Step 1'!F36:AC36)</f>
        <v>49873</v>
      </c>
      <c r="G36" s="36">
        <f>SUM('Step 1'!G36:AD36)</f>
        <v>49854</v>
      </c>
      <c r="H36" s="36">
        <f>SUM('Step 1'!H36:AE36)</f>
        <v>49846</v>
      </c>
      <c r="I36" s="36">
        <f>SUM('Step 1'!I36:AF36)</f>
        <v>49833</v>
      </c>
      <c r="J36" s="36">
        <f>SUM('Step 1'!J36:AG36)</f>
        <v>49847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4"/>
      <c r="AE36" s="34"/>
      <c r="AF36" s="34"/>
      <c r="AG36" s="34"/>
      <c r="AH36" s="34"/>
      <c r="AI36" s="34"/>
      <c r="AJ36" s="34"/>
      <c r="AK36" s="34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4"/>
      <c r="BO36" s="34"/>
      <c r="BP36" s="34"/>
      <c r="BQ36" s="34"/>
      <c r="BR36" s="34"/>
      <c r="BS36" s="34"/>
      <c r="BT36" s="34"/>
      <c r="BU36" s="34"/>
    </row>
    <row r="37" spans="1:73" x14ac:dyDescent="0.3">
      <c r="A37" s="63" t="s">
        <v>32</v>
      </c>
      <c r="B37" s="36">
        <f>SUM('Step 1'!B37:Y37)</f>
        <v>226982</v>
      </c>
      <c r="C37" s="36">
        <f>SUM('Step 1'!C37:Z37)</f>
        <v>226628</v>
      </c>
      <c r="D37" s="36">
        <f>SUM('Step 1'!D37:AA37)</f>
        <v>226389</v>
      </c>
      <c r="E37" s="36">
        <f>SUM('Step 1'!E37:AB37)</f>
        <v>226128</v>
      </c>
      <c r="F37" s="36">
        <f>SUM('Step 1'!F37:AC37)</f>
        <v>225890</v>
      </c>
      <c r="G37" s="36">
        <f>SUM('Step 1'!G37:AD37)</f>
        <v>225660</v>
      </c>
      <c r="H37" s="36">
        <f>SUM('Step 1'!H37:AE37)</f>
        <v>225339</v>
      </c>
      <c r="I37" s="36">
        <f>SUM('Step 1'!I37:AF37)</f>
        <v>225067</v>
      </c>
      <c r="J37" s="36">
        <f>SUM('Step 1'!J37:AG37)</f>
        <v>224876</v>
      </c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4"/>
      <c r="AE37" s="34"/>
      <c r="AF37" s="34"/>
      <c r="AG37" s="34"/>
      <c r="AH37" s="34"/>
      <c r="AI37" s="34"/>
      <c r="AJ37" s="34"/>
      <c r="AK37" s="34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4"/>
      <c r="BO37" s="34"/>
      <c r="BP37" s="34"/>
      <c r="BQ37" s="34"/>
      <c r="BR37" s="34"/>
      <c r="BS37" s="34"/>
      <c r="BT37" s="34"/>
      <c r="BU37" s="34"/>
    </row>
    <row r="38" spans="1:73" x14ac:dyDescent="0.3">
      <c r="A38" s="63" t="s">
        <v>33</v>
      </c>
      <c r="B38" s="36">
        <f>SUM('Step 1'!B38:Y38)</f>
        <v>248912</v>
      </c>
      <c r="C38" s="36">
        <f>SUM('Step 1'!C38:Z38)</f>
        <v>248541</v>
      </c>
      <c r="D38" s="36">
        <f>SUM('Step 1'!D38:AA38)</f>
        <v>248203</v>
      </c>
      <c r="E38" s="36">
        <f>SUM('Step 1'!E38:AB38)</f>
        <v>247811</v>
      </c>
      <c r="F38" s="36">
        <f>SUM('Step 1'!F38:AC38)</f>
        <v>247527</v>
      </c>
      <c r="G38" s="36">
        <f>SUM('Step 1'!G38:AD38)</f>
        <v>247247</v>
      </c>
      <c r="H38" s="36">
        <f>SUM('Step 1'!H38:AE38)</f>
        <v>247035</v>
      </c>
      <c r="I38" s="36">
        <f>SUM('Step 1'!I38:AF38)</f>
        <v>246645</v>
      </c>
      <c r="J38" s="36">
        <f>SUM('Step 1'!J38:AG38)</f>
        <v>246399</v>
      </c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4"/>
      <c r="AE38" s="34"/>
      <c r="AF38" s="34"/>
      <c r="AG38" s="34"/>
      <c r="AH38" s="34"/>
      <c r="AI38" s="34"/>
      <c r="AJ38" s="34"/>
      <c r="AK38" s="34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4"/>
      <c r="BO38" s="34"/>
      <c r="BP38" s="34"/>
      <c r="BQ38" s="34"/>
      <c r="BR38" s="34"/>
      <c r="BS38" s="34"/>
      <c r="BT38" s="34"/>
      <c r="BU38" s="34"/>
    </row>
    <row r="39" spans="1:73" x14ac:dyDescent="0.3">
      <c r="A39" s="63" t="s">
        <v>34</v>
      </c>
      <c r="B39" s="36">
        <f>SUM('Step 1'!B39:Y39)</f>
        <v>570244</v>
      </c>
      <c r="C39" s="36">
        <f>SUM('Step 1'!C39:Z39)</f>
        <v>570015</v>
      </c>
      <c r="D39" s="36">
        <f>SUM('Step 1'!D39:AA39)</f>
        <v>569917</v>
      </c>
      <c r="E39" s="36">
        <f>SUM('Step 1'!E39:AB39)</f>
        <v>569526</v>
      </c>
      <c r="F39" s="36">
        <f>SUM('Step 1'!F39:AC39)</f>
        <v>569567</v>
      </c>
      <c r="G39" s="36">
        <f>SUM('Step 1'!G39:AD39)</f>
        <v>569485</v>
      </c>
      <c r="H39" s="36">
        <f>SUM('Step 1'!H39:AE39)</f>
        <v>569377</v>
      </c>
      <c r="I39" s="36">
        <f>SUM('Step 1'!I39:AF39)</f>
        <v>569338</v>
      </c>
      <c r="J39" s="36">
        <f>SUM('Step 1'!J39:AG39)</f>
        <v>569382</v>
      </c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4"/>
      <c r="AE39" s="34"/>
      <c r="AF39" s="34"/>
      <c r="AG39" s="34"/>
      <c r="AH39" s="34"/>
      <c r="AI39" s="34"/>
      <c r="AJ39" s="34"/>
      <c r="AK39" s="34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4"/>
      <c r="BO39" s="34"/>
      <c r="BP39" s="34"/>
      <c r="BQ39" s="34"/>
      <c r="BR39" s="34"/>
      <c r="BS39" s="34"/>
      <c r="BT39" s="34"/>
      <c r="BU39" s="34"/>
    </row>
    <row r="40" spans="1:73" x14ac:dyDescent="0.3">
      <c r="A40" s="63" t="s">
        <v>35</v>
      </c>
      <c r="B40" s="36">
        <f>SUM('Step 1'!B40:Y40)</f>
        <v>185359</v>
      </c>
      <c r="C40" s="36">
        <f>SUM('Step 1'!C40:Z40)</f>
        <v>185280</v>
      </c>
      <c r="D40" s="36">
        <f>SUM('Step 1'!D40:AA40)</f>
        <v>185219</v>
      </c>
      <c r="E40" s="36">
        <f>SUM('Step 1'!E40:AB40)</f>
        <v>185181</v>
      </c>
      <c r="F40" s="36">
        <f>SUM('Step 1'!F40:AC40)</f>
        <v>185153</v>
      </c>
      <c r="G40" s="36">
        <f>SUM('Step 1'!G40:AD40)</f>
        <v>185138</v>
      </c>
      <c r="H40" s="36">
        <f>SUM('Step 1'!H40:AE40)</f>
        <v>185202</v>
      </c>
      <c r="I40" s="36">
        <f>SUM('Step 1'!I40:AF40)</f>
        <v>185271</v>
      </c>
      <c r="J40" s="36">
        <f>SUM('Step 1'!J40:AG40)</f>
        <v>185416</v>
      </c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4"/>
      <c r="AE40" s="34"/>
      <c r="AF40" s="34"/>
      <c r="AG40" s="34"/>
      <c r="AH40" s="34"/>
      <c r="AI40" s="34"/>
      <c r="AJ40" s="34"/>
      <c r="AK40" s="34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4"/>
      <c r="BO40" s="34"/>
      <c r="BP40" s="34"/>
      <c r="BQ40" s="34"/>
      <c r="BR40" s="34"/>
      <c r="BS40" s="34"/>
      <c r="BT40" s="34"/>
      <c r="BU40" s="34"/>
    </row>
    <row r="41" spans="1:73" x14ac:dyDescent="0.3">
      <c r="A41" s="63" t="s">
        <v>36</v>
      </c>
      <c r="B41" s="36">
        <f>SUM('Step 1'!B41:Y41)</f>
        <v>293773</v>
      </c>
      <c r="C41" s="36">
        <f>SUM('Step 1'!C41:Z41)</f>
        <v>293745</v>
      </c>
      <c r="D41" s="36">
        <f>SUM('Step 1'!D41:AA41)</f>
        <v>293722</v>
      </c>
      <c r="E41" s="36">
        <f>SUM('Step 1'!E41:AB41)</f>
        <v>293593</v>
      </c>
      <c r="F41" s="36">
        <f>SUM('Step 1'!F41:AC41)</f>
        <v>293631</v>
      </c>
      <c r="G41" s="36">
        <f>SUM('Step 1'!G41:AD41)</f>
        <v>293587</v>
      </c>
      <c r="H41" s="36">
        <f>SUM('Step 1'!H41:AE41)</f>
        <v>293240</v>
      </c>
      <c r="I41" s="36">
        <f>SUM('Step 1'!I41:AF41)</f>
        <v>293433</v>
      </c>
      <c r="J41" s="36">
        <f>SUM('Step 1'!J41:AG41)</f>
        <v>293672</v>
      </c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4"/>
      <c r="AE41" s="34"/>
      <c r="AF41" s="34"/>
      <c r="AG41" s="34"/>
      <c r="AH41" s="34"/>
      <c r="AI41" s="34"/>
      <c r="AJ41" s="34"/>
      <c r="AK41" s="34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4"/>
      <c r="BO41" s="34"/>
      <c r="BP41" s="34"/>
      <c r="BQ41" s="34"/>
      <c r="BR41" s="34"/>
      <c r="BS41" s="34"/>
      <c r="BT41" s="34"/>
      <c r="BU41" s="34"/>
    </row>
    <row r="42" spans="1:73" x14ac:dyDescent="0.3">
      <c r="A42" s="63" t="s">
        <v>37</v>
      </c>
      <c r="B42" s="36">
        <f>SUM('Step 1'!B42:Y42)</f>
        <v>334645</v>
      </c>
      <c r="C42" s="36">
        <f>SUM('Step 1'!C42:Z42)</f>
        <v>334822</v>
      </c>
      <c r="D42" s="36">
        <f>SUM('Step 1'!D42:AA42)</f>
        <v>334973</v>
      </c>
      <c r="E42" s="36">
        <f>SUM('Step 1'!E42:AB42)</f>
        <v>335147</v>
      </c>
      <c r="F42" s="36">
        <f>SUM('Step 1'!F42:AC42)</f>
        <v>335424</v>
      </c>
      <c r="G42" s="36">
        <f>SUM('Step 1'!G42:AD42)</f>
        <v>335563</v>
      </c>
      <c r="H42" s="36">
        <f>SUM('Step 1'!H42:AE42)</f>
        <v>335666</v>
      </c>
      <c r="I42" s="36">
        <f>SUM('Step 1'!I42:AF42)</f>
        <v>335604</v>
      </c>
      <c r="J42" s="36">
        <f>SUM('Step 1'!J42:AG42)</f>
        <v>335727</v>
      </c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4"/>
      <c r="AE42" s="34"/>
      <c r="AF42" s="34"/>
      <c r="AG42" s="34"/>
      <c r="AH42" s="34"/>
      <c r="AI42" s="34"/>
      <c r="AJ42" s="34"/>
      <c r="AK42" s="34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4"/>
      <c r="BO42" s="34"/>
      <c r="BP42" s="34"/>
      <c r="BQ42" s="34"/>
      <c r="BR42" s="34"/>
      <c r="BS42" s="34"/>
      <c r="BT42" s="34"/>
      <c r="BU42" s="34"/>
    </row>
    <row r="43" spans="1:73" x14ac:dyDescent="0.3">
      <c r="A43" s="63" t="s">
        <v>38</v>
      </c>
      <c r="B43" s="36">
        <f>SUM('Step 1'!B43:Y43)</f>
        <v>250182</v>
      </c>
      <c r="C43" s="36">
        <f>SUM('Step 1'!C43:Z43)</f>
        <v>250549</v>
      </c>
      <c r="D43" s="36">
        <f>SUM('Step 1'!D43:AA43)</f>
        <v>250943</v>
      </c>
      <c r="E43" s="36">
        <f>SUM('Step 1'!E43:AB43)</f>
        <v>251327</v>
      </c>
      <c r="F43" s="36">
        <f>SUM('Step 1'!F43:AC43)</f>
        <v>251807</v>
      </c>
      <c r="G43" s="36">
        <f>SUM('Step 1'!G43:AD43)</f>
        <v>252228</v>
      </c>
      <c r="H43" s="36">
        <f>SUM('Step 1'!H43:AE43)</f>
        <v>252717</v>
      </c>
      <c r="I43" s="36">
        <f>SUM('Step 1'!I43:AF43)</f>
        <v>253153</v>
      </c>
      <c r="J43" s="36">
        <f>SUM('Step 1'!J43:AG43)</f>
        <v>253721</v>
      </c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4"/>
      <c r="AE43" s="34"/>
      <c r="AF43" s="34"/>
      <c r="AG43" s="34"/>
      <c r="AH43" s="34"/>
      <c r="AI43" s="34"/>
      <c r="AJ43" s="34"/>
      <c r="AK43" s="34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4"/>
      <c r="BO43" s="34"/>
      <c r="BP43" s="34"/>
      <c r="BQ43" s="34"/>
      <c r="BR43" s="34"/>
      <c r="BS43" s="34"/>
      <c r="BT43" s="34"/>
      <c r="BU43" s="34"/>
    </row>
    <row r="44" spans="1:73" x14ac:dyDescent="0.3">
      <c r="A44" s="63" t="s">
        <v>39</v>
      </c>
      <c r="B44" s="36">
        <f>SUM('Step 1'!B44:Y44)</f>
        <v>78249</v>
      </c>
      <c r="C44" s="36">
        <f>SUM('Step 1'!C44:Z44)</f>
        <v>78189</v>
      </c>
      <c r="D44" s="36">
        <f>SUM('Step 1'!D44:AA44)</f>
        <v>78115</v>
      </c>
      <c r="E44" s="36">
        <f>SUM('Step 1'!E44:AB44)</f>
        <v>78011</v>
      </c>
      <c r="F44" s="36">
        <f>SUM('Step 1'!F44:AC44)</f>
        <v>77946</v>
      </c>
      <c r="G44" s="36">
        <f>SUM('Step 1'!G44:AD44)</f>
        <v>77868</v>
      </c>
      <c r="H44" s="36">
        <f>SUM('Step 1'!H44:AE44)</f>
        <v>77805</v>
      </c>
      <c r="I44" s="36">
        <f>SUM('Step 1'!I44:AF44)</f>
        <v>77740</v>
      </c>
      <c r="J44" s="36">
        <f>SUM('Step 1'!J44:AG44)</f>
        <v>77675</v>
      </c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4"/>
      <c r="AE44" s="34"/>
      <c r="AF44" s="34"/>
      <c r="AG44" s="34"/>
      <c r="AH44" s="34"/>
      <c r="AI44" s="34"/>
      <c r="AJ44" s="34"/>
      <c r="AK44" s="34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4"/>
      <c r="BO44" s="34"/>
      <c r="BP44" s="34"/>
      <c r="BQ44" s="34"/>
      <c r="BR44" s="34"/>
      <c r="BS44" s="34"/>
      <c r="BT44" s="34"/>
      <c r="BU44" s="34"/>
    </row>
    <row r="45" spans="1:73" x14ac:dyDescent="0.3">
      <c r="A45" s="63" t="s">
        <v>40</v>
      </c>
      <c r="B45" s="36">
        <f>SUM('Step 1'!B45:Y45)</f>
        <v>202608</v>
      </c>
      <c r="C45" s="36">
        <f>SUM('Step 1'!C45:Z45)</f>
        <v>202813</v>
      </c>
      <c r="D45" s="36">
        <f>SUM('Step 1'!D45:AA45)</f>
        <v>203137</v>
      </c>
      <c r="E45" s="36">
        <f>SUM('Step 1'!E45:AB45)</f>
        <v>203366</v>
      </c>
      <c r="F45" s="36">
        <f>SUM('Step 1'!F45:AC45)</f>
        <v>203635</v>
      </c>
      <c r="G45" s="36">
        <f>SUM('Step 1'!G45:AD45)</f>
        <v>203759</v>
      </c>
      <c r="H45" s="36">
        <f>SUM('Step 1'!H45:AE45)</f>
        <v>203962</v>
      </c>
      <c r="I45" s="36">
        <f>SUM('Step 1'!I45:AF45)</f>
        <v>204558</v>
      </c>
      <c r="J45" s="36">
        <f>SUM('Step 1'!J45:AG45)</f>
        <v>204884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4"/>
      <c r="AE45" s="34"/>
      <c r="AF45" s="34"/>
      <c r="AG45" s="34"/>
      <c r="AH45" s="34"/>
      <c r="AI45" s="34"/>
      <c r="AJ45" s="34"/>
      <c r="AK45" s="34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4"/>
      <c r="BO45" s="34"/>
      <c r="BP45" s="34"/>
      <c r="BQ45" s="34"/>
      <c r="BR45" s="34"/>
      <c r="BS45" s="34"/>
      <c r="BT45" s="34"/>
      <c r="BU45" s="34"/>
    </row>
    <row r="46" spans="1:73" x14ac:dyDescent="0.3">
      <c r="A46" s="63" t="s">
        <v>41</v>
      </c>
      <c r="B46" s="36">
        <f>SUM('Step 1'!B46:Y46)</f>
        <v>107333</v>
      </c>
      <c r="C46" s="36">
        <f>SUM('Step 1'!C46:Z46)</f>
        <v>107280</v>
      </c>
      <c r="D46" s="36">
        <f>SUM('Step 1'!D46:AA46)</f>
        <v>107234</v>
      </c>
      <c r="E46" s="36">
        <f>SUM('Step 1'!E46:AB46)</f>
        <v>107182</v>
      </c>
      <c r="F46" s="36">
        <f>SUM('Step 1'!F46:AC46)</f>
        <v>107146</v>
      </c>
      <c r="G46" s="36">
        <f>SUM('Step 1'!G46:AD46)</f>
        <v>107073</v>
      </c>
      <c r="H46" s="36">
        <f>SUM('Step 1'!H46:AE46)</f>
        <v>107021</v>
      </c>
      <c r="I46" s="36">
        <f>SUM('Step 1'!I46:AF46)</f>
        <v>106958</v>
      </c>
      <c r="J46" s="36">
        <f>SUM('Step 1'!J46:AG46)</f>
        <v>106958</v>
      </c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4"/>
      <c r="AE46" s="34"/>
      <c r="AF46" s="34"/>
      <c r="AG46" s="34"/>
      <c r="AH46" s="34"/>
      <c r="AI46" s="34"/>
      <c r="AJ46" s="34"/>
      <c r="AK46" s="34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4"/>
      <c r="BO46" s="34"/>
      <c r="BP46" s="34"/>
      <c r="BQ46" s="34"/>
      <c r="BR46" s="34"/>
      <c r="BS46" s="34"/>
      <c r="BT46" s="34"/>
      <c r="BU46" s="34"/>
    </row>
    <row r="47" spans="1:73" x14ac:dyDescent="0.3">
      <c r="A47" s="63" t="s">
        <v>42</v>
      </c>
      <c r="B47" s="36">
        <f>SUM('Step 1'!B47:Y47)</f>
        <v>555973</v>
      </c>
      <c r="C47" s="36">
        <f>SUM('Step 1'!C47:Z47)</f>
        <v>556313</v>
      </c>
      <c r="D47" s="36">
        <f>SUM('Step 1'!D47:AA47)</f>
        <v>556906</v>
      </c>
      <c r="E47" s="36">
        <f>SUM('Step 1'!E47:AB47)</f>
        <v>557402</v>
      </c>
      <c r="F47" s="36">
        <f>SUM('Step 1'!F47:AC47)</f>
        <v>558178</v>
      </c>
      <c r="G47" s="36">
        <f>SUM('Step 1'!G47:AD47)</f>
        <v>558848</v>
      </c>
      <c r="H47" s="36">
        <f>SUM('Step 1'!H47:AE47)</f>
        <v>559749</v>
      </c>
      <c r="I47" s="36">
        <f>SUM('Step 1'!I47:AF47)</f>
        <v>560495</v>
      </c>
      <c r="J47" s="36">
        <f>SUM('Step 1'!J47:AG47)</f>
        <v>561325</v>
      </c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4"/>
      <c r="AE47" s="34"/>
      <c r="AF47" s="34"/>
      <c r="AG47" s="34"/>
      <c r="AH47" s="34"/>
      <c r="AI47" s="34"/>
      <c r="AJ47" s="34"/>
      <c r="AK47" s="34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4"/>
      <c r="BO47" s="34"/>
      <c r="BP47" s="34"/>
      <c r="BQ47" s="34"/>
      <c r="BR47" s="34"/>
      <c r="BS47" s="34"/>
      <c r="BT47" s="34"/>
      <c r="BU47" s="34"/>
    </row>
    <row r="48" spans="1:73" x14ac:dyDescent="0.3">
      <c r="A48" s="63" t="s">
        <v>43</v>
      </c>
      <c r="B48" s="36">
        <f>SUM('Step 1'!B48:Y48)</f>
        <v>173595</v>
      </c>
      <c r="C48" s="36">
        <f>SUM('Step 1'!C48:Z48)</f>
        <v>174022</v>
      </c>
      <c r="D48" s="36">
        <f>SUM('Step 1'!D48:AA48)</f>
        <v>174532</v>
      </c>
      <c r="E48" s="36">
        <f>SUM('Step 1'!E48:AB48)</f>
        <v>174898</v>
      </c>
      <c r="F48" s="36">
        <f>SUM('Step 1'!F48:AC48)</f>
        <v>175215</v>
      </c>
      <c r="G48" s="36">
        <f>SUM('Step 1'!G48:AD48)</f>
        <v>175578</v>
      </c>
      <c r="H48" s="36">
        <f>SUM('Step 1'!H48:AE48)</f>
        <v>175939</v>
      </c>
      <c r="I48" s="36">
        <f>SUM('Step 1'!I48:AF48)</f>
        <v>176318</v>
      </c>
      <c r="J48" s="36">
        <f>SUM('Step 1'!J48:AG48)</f>
        <v>176724</v>
      </c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4"/>
      <c r="AE48" s="34"/>
      <c r="AF48" s="34"/>
      <c r="AG48" s="34"/>
      <c r="AH48" s="34"/>
      <c r="AI48" s="34"/>
      <c r="AJ48" s="34"/>
      <c r="AK48" s="34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4"/>
      <c r="BO48" s="34"/>
      <c r="BP48" s="34"/>
      <c r="BQ48" s="34"/>
      <c r="BR48" s="34"/>
      <c r="BS48" s="34"/>
      <c r="BT48" s="34"/>
      <c r="BU48" s="34"/>
    </row>
    <row r="49" spans="1:73" x14ac:dyDescent="0.3">
      <c r="A49" s="63" t="s">
        <v>130</v>
      </c>
      <c r="B49" s="36">
        <f>SUM('Step 1'!B49:Y49)</f>
        <v>5461064</v>
      </c>
      <c r="C49" s="36">
        <f>SUM('Step 1'!C49:Z49)</f>
        <v>5466998</v>
      </c>
      <c r="D49" s="36">
        <f>SUM('Step 1'!D49:AA49)</f>
        <v>5475825</v>
      </c>
      <c r="E49" s="36">
        <f>SUM('Step 1'!E49:AB49)</f>
        <v>5483764</v>
      </c>
      <c r="F49" s="36">
        <f>SUM('Step 1'!F49:AC49)</f>
        <v>5493875</v>
      </c>
      <c r="G49" s="36">
        <f>SUM('Step 1'!G49:AD49)</f>
        <v>5502989</v>
      </c>
      <c r="H49" s="36">
        <f>SUM('Step 1'!H49:AE49)</f>
        <v>5512402</v>
      </c>
      <c r="I49" s="36">
        <f>SUM('Step 1'!I49:AF49)</f>
        <v>5521333</v>
      </c>
      <c r="J49" s="36">
        <f>SUM('Step 1'!J49:AG49)</f>
        <v>5531124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4"/>
      <c r="AE49" s="34"/>
      <c r="AF49" s="34"/>
      <c r="AG49" s="34"/>
      <c r="AH49" s="34"/>
      <c r="AI49" s="34"/>
      <c r="AJ49" s="34"/>
      <c r="AK49" s="34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4"/>
      <c r="BO49" s="34"/>
      <c r="BP49" s="34"/>
      <c r="BQ49" s="34"/>
      <c r="BR49" s="34"/>
      <c r="BS49" s="34"/>
      <c r="BT49" s="34"/>
      <c r="BU49" s="34"/>
    </row>
    <row r="50" spans="1:73" x14ac:dyDescent="0.3">
      <c r="A50" s="63" t="s">
        <v>44</v>
      </c>
      <c r="B50" s="36">
        <f>SUM('Step 1'!B50:Y50)</f>
        <v>49019</v>
      </c>
      <c r="C50" s="36">
        <f>SUM('Step 1'!C50:Z50)</f>
        <v>48847</v>
      </c>
      <c r="D50" s="36">
        <f>SUM('Step 1'!D50:AA50)</f>
        <v>48669</v>
      </c>
      <c r="E50" s="36">
        <f>SUM('Step 1'!E50:AB50)</f>
        <v>48490</v>
      </c>
      <c r="F50" s="36">
        <f>SUM('Step 1'!F50:AC50)</f>
        <v>48289</v>
      </c>
      <c r="G50" s="36">
        <f>SUM('Step 1'!G50:AD50)</f>
        <v>48054</v>
      </c>
      <c r="H50" s="36">
        <f>SUM('Step 1'!H50:AE50)</f>
        <v>47841</v>
      </c>
      <c r="I50" s="36">
        <f>SUM('Step 1'!I50:AF50)</f>
        <v>47672</v>
      </c>
      <c r="J50" s="36">
        <f>SUM('Step 1'!J50:AG50)</f>
        <v>47521</v>
      </c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4"/>
      <c r="AE50" s="34"/>
      <c r="AF50" s="34"/>
      <c r="AG50" s="34"/>
      <c r="AH50" s="34"/>
      <c r="AI50" s="34"/>
      <c r="AJ50" s="34"/>
      <c r="AK50" s="34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4"/>
      <c r="BO50" s="34"/>
      <c r="BP50" s="34"/>
      <c r="BQ50" s="34"/>
      <c r="BR50" s="34"/>
      <c r="BS50" s="34"/>
      <c r="BT50" s="34"/>
      <c r="BU50" s="34"/>
    </row>
    <row r="51" spans="1:73" x14ac:dyDescent="0.3">
      <c r="A51" s="63" t="s">
        <v>45</v>
      </c>
      <c r="B51" s="36">
        <f>SUM('Step 1'!B51:Y51)</f>
        <v>234063</v>
      </c>
      <c r="C51" s="36">
        <f>SUM('Step 1'!C51:Z51)</f>
        <v>233794</v>
      </c>
      <c r="D51" s="36">
        <f>SUM('Step 1'!D51:AA51)</f>
        <v>233500</v>
      </c>
      <c r="E51" s="36">
        <f>SUM('Step 1'!E51:AB51)</f>
        <v>233154</v>
      </c>
      <c r="F51" s="36">
        <f>SUM('Step 1'!F51:AC51)</f>
        <v>233001</v>
      </c>
      <c r="G51" s="36">
        <f>SUM('Step 1'!G51:AD51)</f>
        <v>232742</v>
      </c>
      <c r="H51" s="36">
        <f>SUM('Step 1'!H51:AE51)</f>
        <v>232419</v>
      </c>
      <c r="I51" s="36">
        <f>SUM('Step 1'!I51:AF51)</f>
        <v>232117</v>
      </c>
      <c r="J51" s="36">
        <f>SUM('Step 1'!J51:AG51)</f>
        <v>231929</v>
      </c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4"/>
      <c r="AE51" s="34"/>
      <c r="AF51" s="34"/>
      <c r="AG51" s="34"/>
      <c r="AH51" s="34"/>
      <c r="AI51" s="34"/>
      <c r="AJ51" s="34"/>
      <c r="AK51" s="34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4"/>
      <c r="BO51" s="34"/>
      <c r="BP51" s="34"/>
      <c r="BQ51" s="34"/>
      <c r="BR51" s="34"/>
      <c r="BS51" s="34"/>
      <c r="BT51" s="34"/>
      <c r="BU51" s="34"/>
    </row>
    <row r="52" spans="1:73" x14ac:dyDescent="0.3">
      <c r="A52" s="63" t="s">
        <v>46</v>
      </c>
      <c r="B52" s="36">
        <f>SUM('Step 1'!B52:Y52)</f>
        <v>423978</v>
      </c>
      <c r="C52" s="36">
        <f>SUM('Step 1'!C52:Z52)</f>
        <v>424033</v>
      </c>
      <c r="D52" s="36">
        <f>SUM('Step 1'!D52:AA52)</f>
        <v>424090</v>
      </c>
      <c r="E52" s="36">
        <f>SUM('Step 1'!E52:AB52)</f>
        <v>424089</v>
      </c>
      <c r="F52" s="36">
        <f>SUM('Step 1'!F52:AC52)</f>
        <v>424226</v>
      </c>
      <c r="G52" s="36">
        <f>SUM('Step 1'!G52:AD52)</f>
        <v>424391</v>
      </c>
      <c r="H52" s="36">
        <f>SUM('Step 1'!H52:AE52)</f>
        <v>424537</v>
      </c>
      <c r="I52" s="36">
        <f>SUM('Step 1'!I52:AF52)</f>
        <v>424568</v>
      </c>
      <c r="J52" s="36">
        <f>SUM('Step 1'!J52:AG52)</f>
        <v>424830</v>
      </c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4"/>
      <c r="AE52" s="34"/>
      <c r="AF52" s="34"/>
      <c r="AG52" s="34"/>
      <c r="AH52" s="34"/>
      <c r="AI52" s="34"/>
      <c r="AJ52" s="34"/>
      <c r="AK52" s="34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4"/>
      <c r="BO52" s="34"/>
      <c r="BP52" s="34"/>
      <c r="BQ52" s="34"/>
      <c r="BR52" s="34"/>
      <c r="BS52" s="34"/>
      <c r="BT52" s="34"/>
      <c r="BU52" s="34"/>
    </row>
    <row r="53" spans="1:73" x14ac:dyDescent="0.3">
      <c r="A53" s="63" t="s">
        <v>47</v>
      </c>
      <c r="B53" s="36">
        <f>SUM('Step 1'!B53:Y53)</f>
        <v>115939</v>
      </c>
      <c r="C53" s="36">
        <f>SUM('Step 1'!C53:Z53)</f>
        <v>115963</v>
      </c>
      <c r="D53" s="36">
        <f>SUM('Step 1'!D53:AA53)</f>
        <v>115889</v>
      </c>
      <c r="E53" s="36">
        <f>SUM('Step 1'!E53:AB53)</f>
        <v>115826</v>
      </c>
      <c r="F53" s="36">
        <f>SUM('Step 1'!F53:AC53)</f>
        <v>115806</v>
      </c>
      <c r="G53" s="36">
        <f>SUM('Step 1'!G53:AD53)</f>
        <v>115797</v>
      </c>
      <c r="H53" s="36">
        <f>SUM('Step 1'!H53:AE53)</f>
        <v>115806</v>
      </c>
      <c r="I53" s="36">
        <f>SUM('Step 1'!I53:AF53)</f>
        <v>115716</v>
      </c>
      <c r="J53" s="36">
        <f>SUM('Step 1'!J53:AG53)</f>
        <v>115710</v>
      </c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4"/>
      <c r="AE53" s="34"/>
      <c r="AF53" s="34"/>
      <c r="AG53" s="34"/>
      <c r="AH53" s="34"/>
      <c r="AI53" s="34"/>
      <c r="AJ53" s="34"/>
      <c r="AK53" s="34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4"/>
      <c r="BO53" s="34"/>
      <c r="BP53" s="34"/>
      <c r="BQ53" s="34"/>
      <c r="BR53" s="34"/>
      <c r="BS53" s="34"/>
      <c r="BT53" s="34"/>
      <c r="BU53" s="34"/>
    </row>
    <row r="54" spans="1:73" x14ac:dyDescent="0.3">
      <c r="A54" s="63" t="s">
        <v>89</v>
      </c>
      <c r="B54" s="36">
        <f>SUM('Step 1'!B54:Y54)</f>
        <v>366149</v>
      </c>
      <c r="C54" s="36">
        <f>SUM('Step 1'!C54:Z54)</f>
        <v>366043</v>
      </c>
      <c r="D54" s="36">
        <f>SUM('Step 1'!D54:AA54)</f>
        <v>366004</v>
      </c>
      <c r="E54" s="36">
        <f>SUM('Step 1'!E54:AB54)</f>
        <v>365941</v>
      </c>
      <c r="F54" s="36">
        <f>SUM('Step 1'!F54:AC54)</f>
        <v>366145</v>
      </c>
      <c r="G54" s="36">
        <f>SUM('Step 1'!G54:AD54)</f>
        <v>366344</v>
      </c>
      <c r="H54" s="36">
        <f>SUM('Step 1'!H54:AE54)</f>
        <v>366566</v>
      </c>
      <c r="I54" s="36">
        <f>SUM('Step 1'!I54:AF54)</f>
        <v>366673</v>
      </c>
      <c r="J54" s="36">
        <f>SUM('Step 1'!J54:AG54)</f>
        <v>366872</v>
      </c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4"/>
      <c r="AE54" s="34"/>
      <c r="AF54" s="34"/>
      <c r="AG54" s="34"/>
      <c r="AH54" s="34"/>
      <c r="AI54" s="34"/>
      <c r="AJ54" s="34"/>
      <c r="AK54" s="34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4"/>
      <c r="BO54" s="34"/>
      <c r="BP54" s="34"/>
      <c r="BQ54" s="34"/>
      <c r="BR54" s="34"/>
      <c r="BS54" s="34"/>
      <c r="BT54" s="34"/>
      <c r="BU54" s="34"/>
    </row>
    <row r="55" spans="1:73" x14ac:dyDescent="0.3">
      <c r="A55" s="63" t="s">
        <v>48</v>
      </c>
      <c r="B55" s="36">
        <f>SUM('Step 1'!B55:Y55)</f>
        <v>525412</v>
      </c>
      <c r="C55" s="36">
        <f>SUM('Step 1'!C55:Z55)</f>
        <v>525772</v>
      </c>
      <c r="D55" s="36">
        <f>SUM('Step 1'!D55:AA55)</f>
        <v>526367</v>
      </c>
      <c r="E55" s="36">
        <f>SUM('Step 1'!E55:AB55)</f>
        <v>526925</v>
      </c>
      <c r="F55" s="36">
        <f>SUM('Step 1'!F55:AC55)</f>
        <v>527666</v>
      </c>
      <c r="G55" s="36">
        <f>SUM('Step 1'!G55:AD55)</f>
        <v>528288</v>
      </c>
      <c r="H55" s="36">
        <f>SUM('Step 1'!H55:AE55)</f>
        <v>528950</v>
      </c>
      <c r="I55" s="36">
        <f>SUM('Step 1'!I55:AF55)</f>
        <v>529570</v>
      </c>
      <c r="J55" s="36">
        <f>SUM('Step 1'!J55:AG55)</f>
        <v>530223</v>
      </c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4"/>
      <c r="AE55" s="34"/>
      <c r="AF55" s="34"/>
      <c r="AG55" s="34"/>
      <c r="AH55" s="34"/>
      <c r="AI55" s="34"/>
      <c r="AJ55" s="34"/>
      <c r="AK55" s="34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4"/>
      <c r="BO55" s="34"/>
      <c r="BP55" s="34"/>
      <c r="BQ55" s="34"/>
      <c r="BR55" s="34"/>
      <c r="BS55" s="34"/>
      <c r="BT55" s="34"/>
      <c r="BU55" s="34"/>
    </row>
    <row r="56" spans="1:73" x14ac:dyDescent="0.3">
      <c r="A56" s="63" t="s">
        <v>49</v>
      </c>
      <c r="B56" s="36">
        <f>SUM('Step 1'!B56:Y56)</f>
        <v>240291</v>
      </c>
      <c r="C56" s="36">
        <f>SUM('Step 1'!C56:Z56)</f>
        <v>240586</v>
      </c>
      <c r="D56" s="36">
        <f>SUM('Step 1'!D56:AA56)</f>
        <v>240911</v>
      </c>
      <c r="E56" s="36">
        <f>SUM('Step 1'!E56:AB56)</f>
        <v>241280</v>
      </c>
      <c r="F56" s="36">
        <f>SUM('Step 1'!F56:AC56)</f>
        <v>241671</v>
      </c>
      <c r="G56" s="36">
        <f>SUM('Step 1'!G56:AD56)</f>
        <v>241958</v>
      </c>
      <c r="H56" s="36">
        <f>SUM('Step 1'!H56:AE56)</f>
        <v>242287</v>
      </c>
      <c r="I56" s="36">
        <f>SUM('Step 1'!I56:AF56)</f>
        <v>242600</v>
      </c>
      <c r="J56" s="36">
        <f>SUM('Step 1'!J56:AG56)</f>
        <v>243006</v>
      </c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4"/>
      <c r="AE56" s="34"/>
      <c r="AF56" s="34"/>
      <c r="AG56" s="34"/>
      <c r="AH56" s="34"/>
      <c r="AI56" s="34"/>
      <c r="AJ56" s="34"/>
      <c r="AK56" s="34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4"/>
      <c r="BO56" s="34"/>
      <c r="BP56" s="34"/>
      <c r="BQ56" s="34"/>
      <c r="BR56" s="34"/>
      <c r="BS56" s="34"/>
      <c r="BT56" s="34"/>
      <c r="BU56" s="34"/>
    </row>
    <row r="57" spans="1:73" x14ac:dyDescent="0.3">
      <c r="A57" s="63" t="s">
        <v>50</v>
      </c>
      <c r="B57" s="36">
        <f>SUM('Step 1'!B57:Y57)</f>
        <v>1119414</v>
      </c>
      <c r="C57" s="36">
        <f>SUM('Step 1'!C57:Z57)</f>
        <v>1119380</v>
      </c>
      <c r="D57" s="36">
        <f>SUM('Step 1'!D57:AA57)</f>
        <v>1119894</v>
      </c>
      <c r="E57" s="36">
        <f>SUM('Step 1'!E57:AB57)</f>
        <v>1120235</v>
      </c>
      <c r="F57" s="36">
        <f>SUM('Step 1'!F57:AC57)</f>
        <v>1120994</v>
      </c>
      <c r="G57" s="36">
        <f>SUM('Step 1'!G57:AD57)</f>
        <v>1121600</v>
      </c>
      <c r="H57" s="36">
        <f>SUM('Step 1'!H57:AE57)</f>
        <v>1122310</v>
      </c>
      <c r="I57" s="36">
        <f>SUM('Step 1'!I57:AF57)</f>
        <v>1123326</v>
      </c>
      <c r="J57" s="36">
        <f>SUM('Step 1'!J57:AG57)</f>
        <v>1124805</v>
      </c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4"/>
      <c r="AE57" s="34"/>
      <c r="AF57" s="34"/>
      <c r="AG57" s="34"/>
      <c r="AH57" s="34"/>
      <c r="AI57" s="34"/>
      <c r="AJ57" s="34"/>
      <c r="AK57" s="34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4"/>
      <c r="BO57" s="34"/>
      <c r="BP57" s="34"/>
      <c r="BQ57" s="34"/>
      <c r="BR57" s="34"/>
      <c r="BS57" s="34"/>
      <c r="BT57" s="34"/>
      <c r="BU57" s="34"/>
    </row>
    <row r="58" spans="1:73" x14ac:dyDescent="0.3">
      <c r="A58" s="63" t="s">
        <v>51</v>
      </c>
      <c r="B58" s="36">
        <f>SUM('Step 1'!B58:Y58)</f>
        <v>281259</v>
      </c>
      <c r="C58" s="36">
        <f>SUM('Step 1'!C58:Z58)</f>
        <v>281512</v>
      </c>
      <c r="D58" s="36">
        <f>SUM('Step 1'!D58:AA58)</f>
        <v>281867</v>
      </c>
      <c r="E58" s="36">
        <f>SUM('Step 1'!E58:AB58)</f>
        <v>282080</v>
      </c>
      <c r="F58" s="36">
        <f>SUM('Step 1'!F58:AC58)</f>
        <v>282457</v>
      </c>
      <c r="G58" s="36">
        <f>SUM('Step 1'!G58:AD58)</f>
        <v>282853</v>
      </c>
      <c r="H58" s="36">
        <f>SUM('Step 1'!H58:AE58)</f>
        <v>283211</v>
      </c>
      <c r="I58" s="36">
        <f>SUM('Step 1'!I58:AF58)</f>
        <v>283603</v>
      </c>
      <c r="J58" s="36">
        <f>SUM('Step 1'!J58:AG58)</f>
        <v>284097</v>
      </c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4"/>
      <c r="AE58" s="34"/>
      <c r="AF58" s="34"/>
      <c r="AG58" s="34"/>
      <c r="AH58" s="34"/>
      <c r="AI58" s="34"/>
      <c r="AJ58" s="34"/>
      <c r="AK58" s="34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4"/>
      <c r="BO58" s="34"/>
      <c r="BP58" s="34"/>
      <c r="BQ58" s="34"/>
      <c r="BR58" s="34"/>
      <c r="BS58" s="34"/>
      <c r="BT58" s="34"/>
      <c r="BU58" s="34"/>
    </row>
    <row r="59" spans="1:73" x14ac:dyDescent="0.3">
      <c r="A59" s="63" t="s">
        <v>52</v>
      </c>
      <c r="B59" s="36">
        <f>SUM('Step 1'!B59:Y59)</f>
        <v>350376</v>
      </c>
      <c r="C59" s="36">
        <f>SUM('Step 1'!C59:Z59)</f>
        <v>350753</v>
      </c>
      <c r="D59" s="36">
        <f>SUM('Step 1'!D59:AA59)</f>
        <v>351071</v>
      </c>
      <c r="E59" s="36">
        <f>SUM('Step 1'!E59:AB59)</f>
        <v>351269</v>
      </c>
      <c r="F59" s="36">
        <f>SUM('Step 1'!F59:AC59)</f>
        <v>351699</v>
      </c>
      <c r="G59" s="36">
        <f>SUM('Step 1'!G59:AD59)</f>
        <v>352094</v>
      </c>
      <c r="H59" s="36">
        <f>SUM('Step 1'!H59:AE59)</f>
        <v>352577</v>
      </c>
      <c r="I59" s="36">
        <f>SUM('Step 1'!I59:AF59)</f>
        <v>352995</v>
      </c>
      <c r="J59" s="36">
        <f>SUM('Step 1'!J59:AG59)</f>
        <v>353461</v>
      </c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4"/>
      <c r="AE59" s="34"/>
      <c r="AF59" s="34"/>
      <c r="AG59" s="34"/>
      <c r="AH59" s="34"/>
      <c r="AI59" s="34"/>
      <c r="AJ59" s="34"/>
      <c r="AK59" s="34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4"/>
      <c r="BO59" s="34"/>
      <c r="BP59" s="34"/>
      <c r="BQ59" s="34"/>
      <c r="BR59" s="34"/>
      <c r="BS59" s="34"/>
      <c r="BT59" s="34"/>
      <c r="BU59" s="34"/>
    </row>
    <row r="60" spans="1:73" x14ac:dyDescent="0.3">
      <c r="A60" s="63" t="s">
        <v>53</v>
      </c>
      <c r="B60" s="36">
        <f>SUM('Step 1'!B60:Y60)</f>
        <v>998656</v>
      </c>
      <c r="C60" s="36">
        <f>SUM('Step 1'!C60:Z60)</f>
        <v>1000499</v>
      </c>
      <c r="D60" s="36">
        <f>SUM('Step 1'!D60:AA60)</f>
        <v>1002502</v>
      </c>
      <c r="E60" s="36">
        <f>SUM('Step 1'!E60:AB60)</f>
        <v>1004465</v>
      </c>
      <c r="F60" s="36">
        <f>SUM('Step 1'!F60:AC60)</f>
        <v>1006642</v>
      </c>
      <c r="G60" s="36">
        <f>SUM('Step 1'!G60:AD60)</f>
        <v>1008611</v>
      </c>
      <c r="H60" s="36">
        <f>SUM('Step 1'!H60:AE60)</f>
        <v>1010778</v>
      </c>
      <c r="I60" s="36">
        <f>SUM('Step 1'!I60:AF60)</f>
        <v>1012806</v>
      </c>
      <c r="J60" s="36">
        <f>SUM('Step 1'!J60:AG60)</f>
        <v>1015265</v>
      </c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4"/>
      <c r="AE60" s="34"/>
      <c r="AF60" s="34"/>
      <c r="AG60" s="34"/>
      <c r="AH60" s="34"/>
      <c r="AI60" s="34"/>
      <c r="AJ60" s="34"/>
      <c r="AK60" s="34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4"/>
      <c r="BO60" s="34"/>
      <c r="BP60" s="34"/>
      <c r="BQ60" s="34"/>
      <c r="BR60" s="34"/>
      <c r="BS60" s="34"/>
      <c r="BT60" s="34"/>
      <c r="BU60" s="34"/>
    </row>
    <row r="61" spans="1:73" x14ac:dyDescent="0.3">
      <c r="A61" s="63" t="s">
        <v>54</v>
      </c>
      <c r="B61" s="36">
        <f>SUM('Step 1'!B61:Y61)</f>
        <v>540744</v>
      </c>
      <c r="C61" s="36">
        <f>SUM('Step 1'!C61:Z61)</f>
        <v>541343</v>
      </c>
      <c r="D61" s="36">
        <f>SUM('Step 1'!D61:AA61)</f>
        <v>542156</v>
      </c>
      <c r="E61" s="36">
        <f>SUM('Step 1'!E61:AB61)</f>
        <v>542679</v>
      </c>
      <c r="F61" s="36">
        <f>SUM('Step 1'!F61:AC61)</f>
        <v>543271</v>
      </c>
      <c r="G61" s="36">
        <f>SUM('Step 1'!G61:AD61)</f>
        <v>543719</v>
      </c>
      <c r="H61" s="36">
        <f>SUM('Step 1'!H61:AE61)</f>
        <v>543985</v>
      </c>
      <c r="I61" s="36">
        <f>SUM('Step 1'!I61:AF61)</f>
        <v>544352</v>
      </c>
      <c r="J61" s="36">
        <f>SUM('Step 1'!J61:AG61)</f>
        <v>544823</v>
      </c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4"/>
      <c r="AE61" s="34"/>
      <c r="AF61" s="34"/>
      <c r="AG61" s="34"/>
      <c r="AH61" s="34"/>
      <c r="AI61" s="34"/>
      <c r="AJ61" s="34"/>
      <c r="AK61" s="34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4"/>
      <c r="BO61" s="34"/>
      <c r="BP61" s="34"/>
      <c r="BQ61" s="34"/>
      <c r="BR61" s="34"/>
      <c r="BS61" s="34"/>
      <c r="BT61" s="34"/>
      <c r="BU61" s="34"/>
    </row>
    <row r="62" spans="1:73" x14ac:dyDescent="0.3">
      <c r="A62" s="63" t="s">
        <v>55</v>
      </c>
      <c r="B62" s="36">
        <f>SUM('Step 1'!B62:Y62)</f>
        <v>213089</v>
      </c>
      <c r="C62" s="36">
        <f>SUM('Step 1'!C62:Z62)</f>
        <v>212978</v>
      </c>
      <c r="D62" s="36">
        <f>SUM('Step 1'!D62:AA62)</f>
        <v>212752</v>
      </c>
      <c r="E62" s="36">
        <f>SUM('Step 1'!E62:AB62)</f>
        <v>212448</v>
      </c>
      <c r="F62" s="36">
        <f>SUM('Step 1'!F62:AC62)</f>
        <v>212377</v>
      </c>
      <c r="G62" s="36">
        <f>SUM('Step 1'!G62:AD62)</f>
        <v>212335</v>
      </c>
      <c r="H62" s="36">
        <f>SUM('Step 1'!H62:AE62)</f>
        <v>212317</v>
      </c>
      <c r="I62" s="36">
        <f>SUM('Step 1'!I62:AF62)</f>
        <v>211874</v>
      </c>
      <c r="J62" s="36">
        <f>SUM('Step 1'!J62:AG62)</f>
        <v>211477</v>
      </c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4"/>
      <c r="AE62" s="34"/>
      <c r="AF62" s="34"/>
      <c r="AG62" s="34"/>
      <c r="AH62" s="34"/>
      <c r="AI62" s="34"/>
      <c r="AJ62" s="34"/>
      <c r="AK62" s="34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4"/>
      <c r="BO62" s="34"/>
      <c r="BP62" s="34"/>
      <c r="BQ62" s="34"/>
      <c r="BR62" s="34"/>
      <c r="BS62" s="34"/>
      <c r="BT62" s="34"/>
      <c r="BU62" s="34"/>
    </row>
    <row r="63" spans="1:73" x14ac:dyDescent="0.3">
      <c r="A63" s="63" t="s">
        <v>56</v>
      </c>
      <c r="B63" s="36">
        <f>SUM('Step 1'!B63:Y63)</f>
        <v>116890</v>
      </c>
      <c r="C63" s="36">
        <f>SUM('Step 1'!C63:Z63)</f>
        <v>116854</v>
      </c>
      <c r="D63" s="36">
        <f>SUM('Step 1'!D63:AA63)</f>
        <v>116845</v>
      </c>
      <c r="E63" s="36">
        <f>SUM('Step 1'!E63:AB63)</f>
        <v>116786</v>
      </c>
      <c r="F63" s="36">
        <f>SUM('Step 1'!F63:AC63)</f>
        <v>116846</v>
      </c>
      <c r="G63" s="36">
        <f>SUM('Step 1'!G63:AD63)</f>
        <v>116930</v>
      </c>
      <c r="H63" s="36">
        <f>SUM('Step 1'!H63:AE63)</f>
        <v>117004</v>
      </c>
      <c r="I63" s="36">
        <f>SUM('Step 1'!I63:AF63)</f>
        <v>117069</v>
      </c>
      <c r="J63" s="36">
        <f>SUM('Step 1'!J63:AG63)</f>
        <v>117207</v>
      </c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4"/>
      <c r="AE63" s="34"/>
      <c r="AF63" s="34"/>
      <c r="AG63" s="34"/>
      <c r="AH63" s="34"/>
      <c r="AI63" s="34"/>
      <c r="AJ63" s="34"/>
      <c r="AK63" s="34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4"/>
      <c r="BO63" s="34"/>
      <c r="BP63" s="34"/>
      <c r="BQ63" s="34"/>
      <c r="BR63" s="34"/>
      <c r="BS63" s="34"/>
      <c r="BT63" s="34"/>
      <c r="BU63" s="34"/>
    </row>
    <row r="64" spans="1:73" x14ac:dyDescent="0.3">
      <c r="A64" s="63" t="s">
        <v>57</v>
      </c>
      <c r="B64" s="36">
        <f>SUM('Step 1'!B64:Y64)</f>
        <v>457457</v>
      </c>
      <c r="C64" s="36">
        <f>SUM('Step 1'!C64:Z64)</f>
        <v>457572</v>
      </c>
      <c r="D64" s="36">
        <f>SUM('Step 1'!D64:AA64)</f>
        <v>457903</v>
      </c>
      <c r="E64" s="36">
        <f>SUM('Step 1'!E64:AB64)</f>
        <v>458089</v>
      </c>
      <c r="F64" s="36">
        <f>SUM('Step 1'!F64:AC64)</f>
        <v>458416</v>
      </c>
      <c r="G64" s="36">
        <f>SUM('Step 1'!G64:AD64)</f>
        <v>458552</v>
      </c>
      <c r="H64" s="36">
        <f>SUM('Step 1'!H64:AE64)</f>
        <v>458726</v>
      </c>
      <c r="I64" s="36">
        <f>SUM('Step 1'!I64:AF64)</f>
        <v>458937</v>
      </c>
      <c r="J64" s="36">
        <f>SUM('Step 1'!J64:AG64)</f>
        <v>459253</v>
      </c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4"/>
      <c r="AE64" s="34"/>
      <c r="AF64" s="34"/>
      <c r="AG64" s="34"/>
      <c r="AH64" s="34"/>
      <c r="AI64" s="34"/>
      <c r="AJ64" s="34"/>
      <c r="AK64" s="34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4"/>
      <c r="BO64" s="34"/>
      <c r="BP64" s="34"/>
      <c r="BQ64" s="34"/>
      <c r="BR64" s="34"/>
      <c r="BS64" s="34"/>
      <c r="BT64" s="34"/>
      <c r="BU64" s="34"/>
    </row>
    <row r="65" spans="1:73" x14ac:dyDescent="0.3">
      <c r="A65" s="63" t="s">
        <v>58</v>
      </c>
      <c r="B65" s="36">
        <f>SUM('Step 1'!B65:Y65)</f>
        <v>1866923</v>
      </c>
      <c r="C65" s="36">
        <f>SUM('Step 1'!C65:Z65)</f>
        <v>1868387</v>
      </c>
      <c r="D65" s="36">
        <f>SUM('Step 1'!D65:AA65)</f>
        <v>1870498</v>
      </c>
      <c r="E65" s="36">
        <f>SUM('Step 1'!E65:AB65)</f>
        <v>1872877</v>
      </c>
      <c r="F65" s="36">
        <f>SUM('Step 1'!F65:AC65)</f>
        <v>1876220</v>
      </c>
      <c r="G65" s="36">
        <f>SUM('Step 1'!G65:AD65)</f>
        <v>1879219</v>
      </c>
      <c r="H65" s="36">
        <f>SUM('Step 1'!H65:AE65)</f>
        <v>1882285</v>
      </c>
      <c r="I65" s="36">
        <f>SUM('Step 1'!I65:AF65)</f>
        <v>1885479</v>
      </c>
      <c r="J65" s="36">
        <f>SUM('Step 1'!J65:AG65)</f>
        <v>1888453</v>
      </c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4"/>
      <c r="AE65" s="34"/>
      <c r="AF65" s="34"/>
      <c r="AG65" s="34"/>
      <c r="AH65" s="34"/>
      <c r="AI65" s="34"/>
      <c r="AJ65" s="34"/>
      <c r="AK65" s="34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4"/>
      <c r="BO65" s="34"/>
      <c r="BP65" s="34"/>
      <c r="BQ65" s="34"/>
      <c r="BR65" s="34"/>
      <c r="BS65" s="34"/>
      <c r="BT65" s="34"/>
      <c r="BU65" s="34"/>
    </row>
    <row r="66" spans="1:73" x14ac:dyDescent="0.3">
      <c r="A66" s="63" t="s">
        <v>88</v>
      </c>
      <c r="B66" s="36">
        <f>SUM('Step 1'!B66:Y66)</f>
        <v>79315</v>
      </c>
      <c r="C66" s="36">
        <f>SUM('Step 1'!C66:Z66)</f>
        <v>79358</v>
      </c>
      <c r="D66" s="36">
        <f>SUM('Step 1'!D66:AA66)</f>
        <v>79448</v>
      </c>
      <c r="E66" s="36">
        <f>SUM('Step 1'!E66:AB66)</f>
        <v>79549</v>
      </c>
      <c r="F66" s="36">
        <f>SUM('Step 1'!F66:AC66)</f>
        <v>79635</v>
      </c>
      <c r="G66" s="36">
        <f>SUM('Step 1'!G66:AD66)</f>
        <v>79696</v>
      </c>
      <c r="H66" s="36">
        <f>SUM('Step 1'!H66:AE66)</f>
        <v>79675</v>
      </c>
      <c r="I66" s="36">
        <f>SUM('Step 1'!I66:AF66)</f>
        <v>79729</v>
      </c>
      <c r="J66" s="36">
        <f>SUM('Step 1'!J66:AG66)</f>
        <v>79797</v>
      </c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4"/>
      <c r="AE66" s="34"/>
      <c r="AF66" s="34"/>
      <c r="AG66" s="34"/>
      <c r="AH66" s="34"/>
      <c r="AI66" s="34"/>
      <c r="AJ66" s="34"/>
      <c r="AK66" s="34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4"/>
      <c r="BO66" s="34"/>
      <c r="BP66" s="34"/>
      <c r="BQ66" s="34"/>
      <c r="BR66" s="34"/>
      <c r="BS66" s="34"/>
      <c r="BT66" s="34"/>
      <c r="BU66" s="34"/>
    </row>
    <row r="67" spans="1:73" x14ac:dyDescent="0.3">
      <c r="A67" s="63" t="s">
        <v>59</v>
      </c>
      <c r="B67" s="36">
        <f>SUM('Step 1'!B67:Y67)</f>
        <v>187636</v>
      </c>
      <c r="C67" s="36">
        <f>SUM('Step 1'!C67:Z67)</f>
        <v>187789</v>
      </c>
      <c r="D67" s="36">
        <f>SUM('Step 1'!D67:AA67)</f>
        <v>187989</v>
      </c>
      <c r="E67" s="36">
        <f>SUM('Step 1'!E67:AB67)</f>
        <v>188171</v>
      </c>
      <c r="F67" s="36">
        <f>SUM('Step 1'!F67:AC67)</f>
        <v>188366</v>
      </c>
      <c r="G67" s="36">
        <f>SUM('Step 1'!G67:AD67)</f>
        <v>188559</v>
      </c>
      <c r="H67" s="36">
        <f>SUM('Step 1'!H67:AE67)</f>
        <v>188775</v>
      </c>
      <c r="I67" s="36">
        <f>SUM('Step 1'!I67:AF67)</f>
        <v>188954</v>
      </c>
      <c r="J67" s="36">
        <f>SUM('Step 1'!J67:AG67)</f>
        <v>189190</v>
      </c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4"/>
      <c r="AE67" s="34"/>
      <c r="AF67" s="34"/>
      <c r="AG67" s="34"/>
      <c r="AH67" s="34"/>
      <c r="AI67" s="34"/>
      <c r="AJ67" s="34"/>
      <c r="AK67" s="34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4"/>
      <c r="BO67" s="34"/>
      <c r="BP67" s="34"/>
      <c r="BQ67" s="34"/>
      <c r="BR67" s="34"/>
      <c r="BS67" s="34"/>
      <c r="BT67" s="34"/>
      <c r="BU67" s="34"/>
    </row>
    <row r="68" spans="1:73" x14ac:dyDescent="0.3">
      <c r="A68" s="63" t="s">
        <v>60</v>
      </c>
      <c r="B68" s="36">
        <f>SUM('Step 1'!B68:Y68)</f>
        <v>304088</v>
      </c>
      <c r="C68" s="36">
        <f>SUM('Step 1'!C68:Z68)</f>
        <v>303597</v>
      </c>
      <c r="D68" s="36">
        <f>SUM('Step 1'!D68:AA68)</f>
        <v>303086</v>
      </c>
      <c r="E68" s="36">
        <f>SUM('Step 1'!E68:AB68)</f>
        <v>302341</v>
      </c>
      <c r="F68" s="36">
        <f>SUM('Step 1'!F68:AC68)</f>
        <v>301769</v>
      </c>
      <c r="G68" s="36">
        <f>SUM('Step 1'!G68:AD68)</f>
        <v>301179</v>
      </c>
      <c r="H68" s="36">
        <f>SUM('Step 1'!H68:AE68)</f>
        <v>300608</v>
      </c>
      <c r="I68" s="36">
        <f>SUM('Step 1'!I68:AF68)</f>
        <v>299991</v>
      </c>
      <c r="J68" s="36">
        <f>SUM('Step 1'!J68:AG68)</f>
        <v>299229</v>
      </c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4"/>
      <c r="AE68" s="34"/>
      <c r="AF68" s="34"/>
      <c r="AG68" s="34"/>
      <c r="AH68" s="34"/>
      <c r="AI68" s="34"/>
      <c r="AJ68" s="34"/>
      <c r="AK68" s="34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4"/>
      <c r="BO68" s="34"/>
      <c r="BP68" s="34"/>
      <c r="BQ68" s="34"/>
      <c r="BR68" s="34"/>
      <c r="BS68" s="34"/>
      <c r="BT68" s="34"/>
      <c r="BU68" s="34"/>
    </row>
    <row r="69" spans="1:73" x14ac:dyDescent="0.3">
      <c r="A69" s="63" t="s">
        <v>61</v>
      </c>
      <c r="B69" s="36">
        <f>SUM('Step 1'!B69:Y69)</f>
        <v>218568</v>
      </c>
      <c r="C69" s="36">
        <f>SUM('Step 1'!C69:Z69)</f>
        <v>218396</v>
      </c>
      <c r="D69" s="36">
        <f>SUM('Step 1'!D69:AA69)</f>
        <v>218250</v>
      </c>
      <c r="E69" s="36">
        <f>SUM('Step 1'!E69:AB69)</f>
        <v>218043</v>
      </c>
      <c r="F69" s="36">
        <f>SUM('Step 1'!F69:AC69)</f>
        <v>218030</v>
      </c>
      <c r="G69" s="36">
        <f>SUM('Step 1'!G69:AD69)</f>
        <v>217921</v>
      </c>
      <c r="H69" s="36">
        <f>SUM('Step 1'!H69:AE69)</f>
        <v>217890</v>
      </c>
      <c r="I69" s="36">
        <f>SUM('Step 1'!I69:AF69)</f>
        <v>217868</v>
      </c>
      <c r="J69" s="36">
        <f>SUM('Step 1'!J69:AG69)</f>
        <v>217874</v>
      </c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4"/>
      <c r="AE69" s="34"/>
      <c r="AF69" s="34"/>
      <c r="AG69" s="34"/>
      <c r="AH69" s="34"/>
      <c r="AI69" s="34"/>
      <c r="AJ69" s="34"/>
      <c r="AK69" s="34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4"/>
      <c r="BO69" s="34"/>
      <c r="BP69" s="34"/>
      <c r="BQ69" s="34"/>
      <c r="BR69" s="34"/>
      <c r="BS69" s="34"/>
      <c r="BT69" s="34"/>
      <c r="BU69" s="34"/>
    </row>
    <row r="70" spans="1:73" x14ac:dyDescent="0.3">
      <c r="A70" s="63" t="s">
        <v>62</v>
      </c>
      <c r="B70" s="36">
        <f>SUM('Step 1'!B70:Y70)</f>
        <v>73904</v>
      </c>
      <c r="C70" s="36">
        <f>SUM('Step 1'!C70:Z70)</f>
        <v>74055</v>
      </c>
      <c r="D70" s="36">
        <f>SUM('Step 1'!D70:AA70)</f>
        <v>74183</v>
      </c>
      <c r="E70" s="36">
        <f>SUM('Step 1'!E70:AB70)</f>
        <v>74349</v>
      </c>
      <c r="F70" s="36">
        <f>SUM('Step 1'!F70:AC70)</f>
        <v>74560</v>
      </c>
      <c r="G70" s="36">
        <f>SUM('Step 1'!G70:AD70)</f>
        <v>74726</v>
      </c>
      <c r="H70" s="36">
        <f>SUM('Step 1'!H70:AE70)</f>
        <v>74866</v>
      </c>
      <c r="I70" s="36">
        <f>SUM('Step 1'!I70:AF70)</f>
        <v>75053</v>
      </c>
      <c r="J70" s="36">
        <f>SUM('Step 1'!J70:AG70)</f>
        <v>75195</v>
      </c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4"/>
      <c r="AE70" s="34"/>
      <c r="AF70" s="34"/>
      <c r="AG70" s="34"/>
      <c r="AH70" s="34"/>
      <c r="AI70" s="34"/>
      <c r="AJ70" s="34"/>
      <c r="AK70" s="34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4"/>
      <c r="BO70" s="34"/>
      <c r="BP70" s="34"/>
      <c r="BQ70" s="34"/>
      <c r="BR70" s="34"/>
      <c r="BS70" s="34"/>
      <c r="BT70" s="34"/>
      <c r="BU70" s="34"/>
    </row>
    <row r="71" spans="1:73" x14ac:dyDescent="0.3">
      <c r="A71" s="63" t="s">
        <v>63</v>
      </c>
      <c r="B71" s="36">
        <f>SUM('Step 1'!B71:Y71)</f>
        <v>56334</v>
      </c>
      <c r="C71" s="36">
        <f>SUM('Step 1'!C71:Z71)</f>
        <v>56439</v>
      </c>
      <c r="D71" s="36">
        <f>SUM('Step 1'!D71:AA71)</f>
        <v>56535</v>
      </c>
      <c r="E71" s="36">
        <f>SUM('Step 1'!E71:AB71)</f>
        <v>56629</v>
      </c>
      <c r="F71" s="36">
        <f>SUM('Step 1'!F71:AC71)</f>
        <v>56794</v>
      </c>
      <c r="G71" s="36">
        <f>SUM('Step 1'!G71:AD71)</f>
        <v>56898</v>
      </c>
      <c r="H71" s="36">
        <f>SUM('Step 1'!H71:AE71)</f>
        <v>56996</v>
      </c>
      <c r="I71" s="36">
        <f>SUM('Step 1'!I71:AF71)</f>
        <v>57196</v>
      </c>
      <c r="J71" s="36">
        <f>SUM('Step 1'!J71:AG71)</f>
        <v>57376</v>
      </c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4"/>
      <c r="AE71" s="34"/>
      <c r="AF71" s="34"/>
      <c r="AG71" s="34"/>
      <c r="AH71" s="34"/>
      <c r="AI71" s="34"/>
      <c r="AJ71" s="34"/>
      <c r="AK71" s="34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4"/>
      <c r="BO71" s="34"/>
      <c r="BP71" s="34"/>
      <c r="BQ71" s="34"/>
      <c r="BR71" s="34"/>
      <c r="BS71" s="34"/>
      <c r="BT71" s="34"/>
      <c r="BU71" s="34"/>
    </row>
    <row r="72" spans="1:73" x14ac:dyDescent="0.3">
      <c r="A72" s="63" t="s">
        <v>64</v>
      </c>
      <c r="B72" s="36">
        <f>SUM('Step 1'!B72:Y72)</f>
        <v>176979</v>
      </c>
      <c r="C72" s="36">
        <f>SUM('Step 1'!C72:Z72)</f>
        <v>177200</v>
      </c>
      <c r="D72" s="36">
        <f>SUM('Step 1'!D72:AA72)</f>
        <v>177261</v>
      </c>
      <c r="E72" s="36">
        <f>SUM('Step 1'!E72:AB72)</f>
        <v>177346</v>
      </c>
      <c r="F72" s="36">
        <f>SUM('Step 1'!F72:AC72)</f>
        <v>177555</v>
      </c>
      <c r="G72" s="36">
        <f>SUM('Step 1'!G72:AD72)</f>
        <v>177683</v>
      </c>
      <c r="H72" s="36">
        <f>SUM('Step 1'!H72:AE72)</f>
        <v>177891</v>
      </c>
      <c r="I72" s="36">
        <f>SUM('Step 1'!I72:AF72)</f>
        <v>178136</v>
      </c>
      <c r="J72" s="36">
        <f>SUM('Step 1'!J72:AG72)</f>
        <v>178442</v>
      </c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4"/>
      <c r="AE72" s="34"/>
      <c r="AF72" s="34"/>
      <c r="AG72" s="34"/>
      <c r="AH72" s="34"/>
      <c r="AI72" s="34"/>
      <c r="AJ72" s="34"/>
      <c r="AK72" s="34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4"/>
      <c r="BO72" s="34"/>
      <c r="BP72" s="34"/>
      <c r="BQ72" s="34"/>
      <c r="BR72" s="34"/>
      <c r="BS72" s="34"/>
      <c r="BT72" s="34"/>
      <c r="BU72" s="34"/>
    </row>
    <row r="73" spans="1:73" x14ac:dyDescent="0.3">
      <c r="A73" s="63" t="s">
        <v>65</v>
      </c>
      <c r="B73" s="36">
        <f>SUM('Step 1'!B73:Y73)</f>
        <v>774829</v>
      </c>
      <c r="C73" s="36">
        <f>SUM('Step 1'!C73:Z73)</f>
        <v>775562</v>
      </c>
      <c r="D73" s="36">
        <f>SUM('Step 1'!D73:AA73)</f>
        <v>776293</v>
      </c>
      <c r="E73" s="36">
        <f>SUM('Step 1'!E73:AB73)</f>
        <v>776929</v>
      </c>
      <c r="F73" s="36">
        <f>SUM('Step 1'!F73:AC73)</f>
        <v>777994</v>
      </c>
      <c r="G73" s="36">
        <f>SUM('Step 1'!G73:AD73)</f>
        <v>778984</v>
      </c>
      <c r="H73" s="36">
        <f>SUM('Step 1'!H73:AE73)</f>
        <v>780168</v>
      </c>
      <c r="I73" s="36">
        <f>SUM('Step 1'!I73:AF73)</f>
        <v>781173</v>
      </c>
      <c r="J73" s="36">
        <f>SUM('Step 1'!J73:AG73)</f>
        <v>782602</v>
      </c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4"/>
      <c r="AE73" s="34"/>
      <c r="AF73" s="34"/>
      <c r="AG73" s="34"/>
      <c r="AH73" s="34"/>
      <c r="AI73" s="34"/>
      <c r="AJ73" s="34"/>
      <c r="AK73" s="34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4"/>
      <c r="BO73" s="34"/>
      <c r="BP73" s="34"/>
      <c r="BQ73" s="34"/>
      <c r="BR73" s="34"/>
      <c r="BS73" s="34"/>
      <c r="BT73" s="34"/>
      <c r="BU73" s="34"/>
    </row>
    <row r="74" spans="1:73" x14ac:dyDescent="0.3">
      <c r="A74" s="63" t="s">
        <v>66</v>
      </c>
      <c r="B74" s="36">
        <f>SUM('Step 1'!B74:Y74)</f>
        <v>316915</v>
      </c>
      <c r="C74" s="36">
        <f>SUM('Step 1'!C74:Z74)</f>
        <v>316928</v>
      </c>
      <c r="D74" s="36">
        <f>SUM('Step 1'!D74:AA74)</f>
        <v>316795</v>
      </c>
      <c r="E74" s="36">
        <f>SUM('Step 1'!E74:AB74)</f>
        <v>316621</v>
      </c>
      <c r="F74" s="36">
        <f>SUM('Step 1'!F74:AC74)</f>
        <v>316611</v>
      </c>
      <c r="G74" s="36">
        <f>SUM('Step 1'!G74:AD74)</f>
        <v>316515</v>
      </c>
      <c r="H74" s="36">
        <f>SUM('Step 1'!H74:AE74)</f>
        <v>316373</v>
      </c>
      <c r="I74" s="36">
        <f>SUM('Step 1'!I74:AF74)</f>
        <v>316046</v>
      </c>
      <c r="J74" s="36">
        <f>SUM('Step 1'!J74:AG74)</f>
        <v>315919</v>
      </c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4"/>
      <c r="AE74" s="34"/>
      <c r="AF74" s="34"/>
      <c r="AG74" s="34"/>
      <c r="AH74" s="34"/>
      <c r="AI74" s="34"/>
      <c r="AJ74" s="34"/>
      <c r="AK74" s="34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4"/>
      <c r="BO74" s="34"/>
      <c r="BP74" s="34"/>
      <c r="BQ74" s="34"/>
      <c r="BR74" s="34"/>
      <c r="BS74" s="34"/>
      <c r="BT74" s="34"/>
      <c r="BU74" s="34"/>
    </row>
    <row r="75" spans="1:73" x14ac:dyDescent="0.3">
      <c r="A75" s="63" t="s">
        <v>67</v>
      </c>
      <c r="B75" s="36">
        <f>SUM('Step 1'!B75:Y75)</f>
        <v>544255</v>
      </c>
      <c r="C75" s="36">
        <f>SUM('Step 1'!C75:Z75)</f>
        <v>544632</v>
      </c>
      <c r="D75" s="36">
        <f>SUM('Step 1'!D75:AA75)</f>
        <v>545286</v>
      </c>
      <c r="E75" s="36">
        <f>SUM('Step 1'!E75:AB75)</f>
        <v>545802</v>
      </c>
      <c r="F75" s="36">
        <f>SUM('Step 1'!F75:AC75)</f>
        <v>546546</v>
      </c>
      <c r="G75" s="36">
        <f>SUM('Step 1'!G75:AD75)</f>
        <v>547235</v>
      </c>
      <c r="H75" s="36">
        <f>SUM('Step 1'!H75:AE75)</f>
        <v>547963</v>
      </c>
      <c r="I75" s="36">
        <f>SUM('Step 1'!I75:AF75)</f>
        <v>548710</v>
      </c>
      <c r="J75" s="36">
        <f>SUM('Step 1'!J75:AG75)</f>
        <v>549563</v>
      </c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4"/>
      <c r="AE75" s="34"/>
      <c r="AF75" s="34"/>
      <c r="AG75" s="34"/>
      <c r="AH75" s="34"/>
      <c r="AI75" s="34"/>
      <c r="AJ75" s="34"/>
      <c r="AK75" s="34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4"/>
      <c r="BO75" s="34"/>
      <c r="BP75" s="34"/>
      <c r="BQ75" s="34"/>
      <c r="BR75" s="34"/>
      <c r="BS75" s="34"/>
      <c r="BT75" s="34"/>
      <c r="BU75" s="34"/>
    </row>
    <row r="76" spans="1:73" x14ac:dyDescent="0.3">
      <c r="A76" s="63" t="s">
        <v>68</v>
      </c>
      <c r="B76" s="36">
        <f>SUM('Step 1'!B76:Y76)</f>
        <v>812409</v>
      </c>
      <c r="C76" s="36">
        <f>SUM('Step 1'!C76:Z76)</f>
        <v>813979</v>
      </c>
      <c r="D76" s="36">
        <f>SUM('Step 1'!D76:AA76)</f>
        <v>815714</v>
      </c>
      <c r="E76" s="36">
        <f>SUM('Step 1'!E76:AB76)</f>
        <v>817501</v>
      </c>
      <c r="F76" s="36">
        <f>SUM('Step 1'!F76:AC76)</f>
        <v>819359</v>
      </c>
      <c r="G76" s="36">
        <f>SUM('Step 1'!G76:AD76)</f>
        <v>820988</v>
      </c>
      <c r="H76" s="36">
        <f>SUM('Step 1'!H76:AE76)</f>
        <v>822738</v>
      </c>
      <c r="I76" s="36">
        <f>SUM('Step 1'!I76:AF76)</f>
        <v>824558</v>
      </c>
      <c r="J76" s="36">
        <f>SUM('Step 1'!J76:AG76)</f>
        <v>826556</v>
      </c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4"/>
      <c r="AE76" s="34"/>
      <c r="AF76" s="34"/>
      <c r="AG76" s="34"/>
      <c r="AH76" s="34"/>
      <c r="AI76" s="34"/>
      <c r="AJ76" s="34"/>
      <c r="AK76" s="34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4"/>
      <c r="BO76" s="34"/>
      <c r="BP76" s="34"/>
      <c r="BQ76" s="34"/>
      <c r="BR76" s="34"/>
      <c r="BS76" s="34"/>
      <c r="BT76" s="34"/>
      <c r="BU76" s="34"/>
    </row>
    <row r="77" spans="1:73" x14ac:dyDescent="0.3">
      <c r="A77" s="63" t="s">
        <v>131</v>
      </c>
      <c r="B77" s="36">
        <f>SUM('Step 1'!B77:Y77)</f>
        <v>3637820</v>
      </c>
      <c r="C77" s="36">
        <f>SUM('Step 1'!C77:Z77)</f>
        <v>3644998</v>
      </c>
      <c r="D77" s="36">
        <f>SUM('Step 1'!D77:AA77)</f>
        <v>3653401</v>
      </c>
      <c r="E77" s="36">
        <f>SUM('Step 1'!E77:AB77)</f>
        <v>3661737</v>
      </c>
      <c r="F77" s="36">
        <f>SUM('Step 1'!F77:AC77)</f>
        <v>3670637</v>
      </c>
      <c r="G77" s="36">
        <f>SUM('Step 1'!G77:AD77)</f>
        <v>3678517</v>
      </c>
      <c r="H77" s="36">
        <f>SUM('Step 1'!H77:AE77)</f>
        <v>3687299</v>
      </c>
      <c r="I77" s="36">
        <f>SUM('Step 1'!I77:AF77)</f>
        <v>3696195</v>
      </c>
      <c r="J77" s="36">
        <f>SUM('Step 1'!J77:AG77)</f>
        <v>3706259</v>
      </c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4"/>
      <c r="AE77" s="34"/>
      <c r="AF77" s="34"/>
      <c r="AG77" s="34"/>
      <c r="AH77" s="34"/>
      <c r="AI77" s="34"/>
      <c r="AJ77" s="34"/>
      <c r="AK77" s="34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4"/>
      <c r="BO77" s="34"/>
      <c r="BP77" s="34"/>
      <c r="BQ77" s="34"/>
      <c r="BR77" s="34"/>
      <c r="BS77" s="34"/>
      <c r="BT77" s="34"/>
      <c r="BU77" s="34"/>
    </row>
    <row r="78" spans="1:73" x14ac:dyDescent="0.3">
      <c r="A78" s="63" t="s">
        <v>69</v>
      </c>
      <c r="B78" s="36">
        <f>SUM('Step 1'!B78:Y78)</f>
        <v>196241</v>
      </c>
      <c r="C78" s="36">
        <f>SUM('Step 1'!C78:Z78)</f>
        <v>195674</v>
      </c>
      <c r="D78" s="36">
        <f>SUM('Step 1'!D78:AA78)</f>
        <v>195265</v>
      </c>
      <c r="E78" s="36">
        <f>SUM('Step 1'!E78:AB78)</f>
        <v>194915</v>
      </c>
      <c r="F78" s="36">
        <f>SUM('Step 1'!F78:AC78)</f>
        <v>194714</v>
      </c>
      <c r="G78" s="36">
        <f>SUM('Step 1'!G78:AD78)</f>
        <v>194477</v>
      </c>
      <c r="H78" s="36">
        <f>SUM('Step 1'!H78:AE78)</f>
        <v>194245</v>
      </c>
      <c r="I78" s="36">
        <f>SUM('Step 1'!I78:AF78)</f>
        <v>193917</v>
      </c>
      <c r="J78" s="36">
        <f>SUM('Step 1'!J78:AG78)</f>
        <v>193693</v>
      </c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4"/>
      <c r="AE78" s="34"/>
      <c r="AF78" s="34"/>
      <c r="AG78" s="34"/>
      <c r="AH78" s="34"/>
      <c r="AI78" s="34"/>
      <c r="AJ78" s="34"/>
      <c r="AK78" s="34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4"/>
      <c r="BO78" s="34"/>
      <c r="BP78" s="34"/>
      <c r="BQ78" s="34"/>
      <c r="BR78" s="34"/>
      <c r="BS78" s="34"/>
      <c r="BT78" s="34"/>
      <c r="BU78" s="34"/>
    </row>
    <row r="79" spans="1:73" x14ac:dyDescent="0.3">
      <c r="A79" s="63" t="s">
        <v>70</v>
      </c>
      <c r="B79" s="36">
        <f>SUM('Step 1'!B79:Y79)</f>
        <v>138553</v>
      </c>
      <c r="C79" s="36">
        <f>SUM('Step 1'!C79:Z79)</f>
        <v>138637</v>
      </c>
      <c r="D79" s="36">
        <f>SUM('Step 1'!D79:AA79)</f>
        <v>138772</v>
      </c>
      <c r="E79" s="36">
        <f>SUM('Step 1'!E79:AB79)</f>
        <v>138884</v>
      </c>
      <c r="F79" s="36">
        <f>SUM('Step 1'!F79:AC79)</f>
        <v>139079</v>
      </c>
      <c r="G79" s="36">
        <f>SUM('Step 1'!G79:AD79)</f>
        <v>139294</v>
      </c>
      <c r="H79" s="36">
        <f>SUM('Step 1'!H79:AE79)</f>
        <v>139467</v>
      </c>
      <c r="I79" s="36">
        <f>SUM('Step 1'!I79:AF79)</f>
        <v>139635</v>
      </c>
      <c r="J79" s="36">
        <f>SUM('Step 1'!J79:AG79)</f>
        <v>139848</v>
      </c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4"/>
      <c r="AE79" s="34"/>
      <c r="AF79" s="34"/>
      <c r="AG79" s="34"/>
      <c r="AH79" s="34"/>
      <c r="AI79" s="34"/>
      <c r="AJ79" s="34"/>
      <c r="AK79" s="34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4"/>
      <c r="BO79" s="34"/>
      <c r="BP79" s="34"/>
      <c r="BQ79" s="34"/>
      <c r="BR79" s="34"/>
      <c r="BS79" s="34"/>
      <c r="BT79" s="34"/>
      <c r="BU79" s="34"/>
    </row>
    <row r="80" spans="1:73" x14ac:dyDescent="0.3">
      <c r="A80" s="63" t="s">
        <v>71</v>
      </c>
      <c r="B80" s="36">
        <f>SUM('Step 1'!B80:Y80)</f>
        <v>1188484</v>
      </c>
      <c r="C80" s="36">
        <f>SUM('Step 1'!C80:Z80)</f>
        <v>1191083</v>
      </c>
      <c r="D80" s="36">
        <f>SUM('Step 1'!D80:AA80)</f>
        <v>1194071</v>
      </c>
      <c r="E80" s="36">
        <f>SUM('Step 1'!E80:AB80)</f>
        <v>1196295</v>
      </c>
      <c r="F80" s="36">
        <f>SUM('Step 1'!F80:AC80)</f>
        <v>1199529</v>
      </c>
      <c r="G80" s="36">
        <f>SUM('Step 1'!G80:AD80)</f>
        <v>1202780</v>
      </c>
      <c r="H80" s="36">
        <f>SUM('Step 1'!H80:AE80)</f>
        <v>1206031</v>
      </c>
      <c r="I80" s="36">
        <f>SUM('Step 1'!I80:AF80)</f>
        <v>1208731</v>
      </c>
      <c r="J80" s="36">
        <f>SUM('Step 1'!J80:AG80)</f>
        <v>1211614</v>
      </c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4"/>
      <c r="AE80" s="34"/>
      <c r="AF80" s="34"/>
      <c r="AG80" s="34"/>
      <c r="AH80" s="34"/>
      <c r="AI80" s="34"/>
      <c r="AJ80" s="34"/>
      <c r="AK80" s="34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4"/>
      <c r="BO80" s="34"/>
      <c r="BP80" s="34"/>
      <c r="BQ80" s="34"/>
      <c r="BR80" s="34"/>
      <c r="BS80" s="34"/>
      <c r="BT80" s="34"/>
      <c r="BU80" s="34"/>
    </row>
    <row r="81" spans="1:73" x14ac:dyDescent="0.3">
      <c r="A81" s="63" t="s">
        <v>72</v>
      </c>
      <c r="B81" s="36">
        <f>SUM('Step 1'!B81:Y81)</f>
        <v>10325844</v>
      </c>
      <c r="C81" s="36">
        <f>SUM('Step 1'!C81:Z81)</f>
        <v>10326048</v>
      </c>
      <c r="D81" s="36">
        <f>SUM('Step 1'!D81:AA81)</f>
        <v>10330968</v>
      </c>
      <c r="E81" s="36">
        <f>SUM('Step 1'!E81:AB81)</f>
        <v>10332265</v>
      </c>
      <c r="F81" s="36">
        <f>SUM('Step 1'!F81:AC81)</f>
        <v>10337456</v>
      </c>
      <c r="G81" s="36">
        <f>SUM('Step 1'!G81:AD81)</f>
        <v>10341313</v>
      </c>
      <c r="H81" s="36">
        <f>SUM('Step 1'!H81:AE81)</f>
        <v>10346030</v>
      </c>
      <c r="I81" s="36">
        <f>SUM('Step 1'!I81:AF81)</f>
        <v>10351332</v>
      </c>
      <c r="J81" s="36">
        <f>SUM('Step 1'!J81:AG81)</f>
        <v>10359866</v>
      </c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4"/>
      <c r="AE81" s="34"/>
      <c r="AF81" s="34"/>
      <c r="AG81" s="34"/>
      <c r="AH81" s="34"/>
      <c r="AI81" s="34"/>
      <c r="AJ81" s="34"/>
      <c r="AK81" s="34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4"/>
      <c r="BO81" s="34"/>
      <c r="BP81" s="34"/>
      <c r="BQ81" s="34"/>
      <c r="BR81" s="34"/>
      <c r="BS81" s="34"/>
      <c r="BT81" s="34"/>
      <c r="BU81" s="34"/>
    </row>
    <row r="82" spans="1:73" x14ac:dyDescent="0.3">
      <c r="A82" s="63" t="s">
        <v>73</v>
      </c>
      <c r="B82" s="36">
        <f>SUM('Step 1'!B82:Y82)</f>
        <v>202389</v>
      </c>
      <c r="C82" s="36">
        <f>SUM('Step 1'!C82:Z82)</f>
        <v>202680</v>
      </c>
      <c r="D82" s="36">
        <f>SUM('Step 1'!D82:AA82)</f>
        <v>203036</v>
      </c>
      <c r="E82" s="36">
        <f>SUM('Step 1'!E82:AB82)</f>
        <v>203412</v>
      </c>
      <c r="F82" s="36">
        <f>SUM('Step 1'!F82:AC82)</f>
        <v>203842</v>
      </c>
      <c r="G82" s="36">
        <f>SUM('Step 1'!G82:AD82)</f>
        <v>204195</v>
      </c>
      <c r="H82" s="36">
        <f>SUM('Step 1'!H82:AE82)</f>
        <v>204616</v>
      </c>
      <c r="I82" s="36">
        <f>SUM('Step 1'!I82:AF82)</f>
        <v>205014</v>
      </c>
      <c r="J82" s="36">
        <f>SUM('Step 1'!J82:AG82)</f>
        <v>205477</v>
      </c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4"/>
      <c r="AE82" s="34"/>
      <c r="AF82" s="34"/>
      <c r="AG82" s="34"/>
      <c r="AH82" s="34"/>
      <c r="AI82" s="34"/>
      <c r="AJ82" s="34"/>
      <c r="AK82" s="34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4"/>
      <c r="BO82" s="34"/>
      <c r="BP82" s="34"/>
      <c r="BQ82" s="34"/>
      <c r="BR82" s="34"/>
      <c r="BS82" s="34"/>
      <c r="BT82" s="34"/>
      <c r="BU82" s="34"/>
    </row>
    <row r="83" spans="1:73" x14ac:dyDescent="0.3">
      <c r="A83" s="63" t="s">
        <v>74</v>
      </c>
      <c r="B83" s="36">
        <f>SUM('Step 1'!B83:Y83)</f>
        <v>124574</v>
      </c>
      <c r="C83" s="36">
        <f>SUM('Step 1'!C83:Z83)</f>
        <v>124525</v>
      </c>
      <c r="D83" s="36">
        <f>SUM('Step 1'!D83:AA83)</f>
        <v>124467</v>
      </c>
      <c r="E83" s="36">
        <f>SUM('Step 1'!E83:AB83)</f>
        <v>124478</v>
      </c>
      <c r="F83" s="36">
        <f>SUM('Step 1'!F83:AC83)</f>
        <v>124559</v>
      </c>
      <c r="G83" s="36">
        <f>SUM('Step 1'!G83:AD83)</f>
        <v>124566</v>
      </c>
      <c r="H83" s="36">
        <f>SUM('Step 1'!H83:AE83)</f>
        <v>124635</v>
      </c>
      <c r="I83" s="36">
        <f>SUM('Step 1'!I83:AF83)</f>
        <v>124722</v>
      </c>
      <c r="J83" s="36">
        <f>SUM('Step 1'!J83:AG83)</f>
        <v>124729</v>
      </c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4"/>
      <c r="AE83" s="34"/>
      <c r="AF83" s="34"/>
      <c r="AG83" s="34"/>
      <c r="AH83" s="34"/>
      <c r="AI83" s="34"/>
      <c r="AJ83" s="34"/>
      <c r="AK83" s="34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4"/>
      <c r="BO83" s="34"/>
      <c r="BP83" s="34"/>
      <c r="BQ83" s="34"/>
      <c r="BR83" s="34"/>
      <c r="BS83" s="34"/>
      <c r="BT83" s="34"/>
      <c r="BU83" s="34"/>
    </row>
    <row r="84" spans="1:73" x14ac:dyDescent="0.3">
      <c r="A84" s="63" t="s">
        <v>75</v>
      </c>
      <c r="B84" s="36">
        <f>SUM('Step 1'!B84:Y84)</f>
        <v>1670612</v>
      </c>
      <c r="C84" s="36">
        <f>SUM('Step 1'!C84:Z84)</f>
        <v>1670227</v>
      </c>
      <c r="D84" s="36">
        <f>SUM('Step 1'!D84:AA84)</f>
        <v>1670130</v>
      </c>
      <c r="E84" s="36">
        <f>SUM('Step 1'!E84:AB84)</f>
        <v>1669180</v>
      </c>
      <c r="F84" s="36">
        <f>SUM('Step 1'!F84:AC84)</f>
        <v>1669559</v>
      </c>
      <c r="G84" s="36">
        <f>SUM('Step 1'!G84:AD84)</f>
        <v>1669617</v>
      </c>
      <c r="H84" s="36">
        <f>SUM('Step 1'!H84:AE84)</f>
        <v>1669634</v>
      </c>
      <c r="I84" s="36">
        <f>SUM('Step 1'!I84:AF84)</f>
        <v>1669903</v>
      </c>
      <c r="J84" s="36">
        <f>SUM('Step 1'!J84:AG84)</f>
        <v>1670511</v>
      </c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4"/>
      <c r="AE84" s="34"/>
      <c r="AF84" s="34"/>
      <c r="AG84" s="34"/>
      <c r="AH84" s="34"/>
      <c r="AI84" s="34"/>
      <c r="AJ84" s="34"/>
      <c r="AK84" s="34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4"/>
      <c r="BO84" s="34"/>
      <c r="BP84" s="34"/>
      <c r="BQ84" s="34"/>
      <c r="BR84" s="34"/>
      <c r="BS84" s="34"/>
      <c r="BT84" s="34"/>
      <c r="BU84" s="34"/>
    </row>
    <row r="85" spans="1:73" x14ac:dyDescent="0.3">
      <c r="A85" s="63" t="s">
        <v>132</v>
      </c>
      <c r="B85" s="36">
        <f>SUM('Step 1'!B85:Y85)</f>
        <v>2100981</v>
      </c>
      <c r="C85" s="36">
        <f>SUM('Step 1'!C85:Z85)</f>
        <v>2105185</v>
      </c>
      <c r="D85" s="36">
        <f>SUM('Step 1'!D85:AA85)</f>
        <v>2109899</v>
      </c>
      <c r="E85" s="36">
        <f>SUM('Step 1'!E85:AB85)</f>
        <v>2114460</v>
      </c>
      <c r="F85" s="36">
        <f>SUM('Step 1'!F85:AC85)</f>
        <v>2119513</v>
      </c>
      <c r="G85" s="36">
        <f>SUM('Step 1'!G85:AD85)</f>
        <v>2124019</v>
      </c>
      <c r="H85" s="36">
        <f>SUM('Step 1'!H85:AE85)</f>
        <v>2129145</v>
      </c>
      <c r="I85" s="36">
        <f>SUM('Step 1'!I85:AF85)</f>
        <v>2134339</v>
      </c>
      <c r="J85" s="36">
        <f>SUM('Step 1'!J85:AG85)</f>
        <v>2140012</v>
      </c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4"/>
      <c r="AE85" s="34"/>
      <c r="AF85" s="34"/>
      <c r="AG85" s="34"/>
      <c r="AH85" s="34"/>
      <c r="AI85" s="34"/>
      <c r="AJ85" s="34"/>
      <c r="AK85" s="34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4"/>
      <c r="BO85" s="34"/>
      <c r="BP85" s="34"/>
      <c r="BQ85" s="34"/>
      <c r="BR85" s="34"/>
      <c r="BS85" s="34"/>
      <c r="BT85" s="34"/>
      <c r="BU85" s="34"/>
    </row>
    <row r="86" spans="1:73" x14ac:dyDescent="0.3">
      <c r="A86" s="63" t="s">
        <v>76</v>
      </c>
      <c r="B86" s="36">
        <f>SUM('Step 1'!B86:Y86)</f>
        <v>657331</v>
      </c>
      <c r="C86" s="36">
        <f>SUM('Step 1'!C86:Z86)</f>
        <v>657332</v>
      </c>
      <c r="D86" s="36">
        <f>SUM('Step 1'!D86:AA86)</f>
        <v>657537</v>
      </c>
      <c r="E86" s="36">
        <f>SUM('Step 1'!E86:AB86)</f>
        <v>657522</v>
      </c>
      <c r="F86" s="36">
        <f>SUM('Step 1'!F86:AC86)</f>
        <v>657698</v>
      </c>
      <c r="G86" s="36">
        <f>SUM('Step 1'!G86:AD86)</f>
        <v>657766</v>
      </c>
      <c r="H86" s="36">
        <f>SUM('Step 1'!H86:AE86)</f>
        <v>657906</v>
      </c>
      <c r="I86" s="36">
        <f>SUM('Step 1'!I86:AF86)</f>
        <v>658083</v>
      </c>
      <c r="J86" s="36">
        <f>SUM('Step 1'!J86:AG86)</f>
        <v>658459</v>
      </c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4"/>
      <c r="AE86" s="34"/>
      <c r="AF86" s="34"/>
      <c r="AG86" s="34"/>
      <c r="AH86" s="34"/>
      <c r="AI86" s="34"/>
      <c r="AJ86" s="34"/>
      <c r="AK86" s="34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4"/>
      <c r="BO86" s="34"/>
      <c r="BP86" s="34"/>
      <c r="BQ86" s="34"/>
      <c r="BR86" s="34"/>
      <c r="BS86" s="34"/>
      <c r="BT86" s="34"/>
      <c r="BU86" s="34"/>
    </row>
    <row r="87" spans="1:73" x14ac:dyDescent="0.3">
      <c r="A87" s="63" t="s">
        <v>77</v>
      </c>
      <c r="B87" s="36">
        <f>SUM('Step 1'!B87:Y87)</f>
        <v>88833</v>
      </c>
      <c r="C87" s="36">
        <f>SUM('Step 1'!C87:Z87)</f>
        <v>88954</v>
      </c>
      <c r="D87" s="36">
        <f>SUM('Step 1'!D87:AA87)</f>
        <v>89101</v>
      </c>
      <c r="E87" s="36">
        <f>SUM('Step 1'!E87:AB87)</f>
        <v>89251</v>
      </c>
      <c r="F87" s="36">
        <f>SUM('Step 1'!F87:AC87)</f>
        <v>89432</v>
      </c>
      <c r="G87" s="36">
        <f>SUM('Step 1'!G87:AD87)</f>
        <v>89587</v>
      </c>
      <c r="H87" s="36">
        <f>SUM('Step 1'!H87:AE87)</f>
        <v>89751</v>
      </c>
      <c r="I87" s="36">
        <f>SUM('Step 1'!I87:AF87)</f>
        <v>89924</v>
      </c>
      <c r="J87" s="36">
        <f>SUM('Step 1'!J87:AG87)</f>
        <v>90124</v>
      </c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4"/>
      <c r="AE87" s="34"/>
      <c r="AF87" s="34"/>
      <c r="AG87" s="34"/>
      <c r="AH87" s="34"/>
      <c r="AI87" s="34"/>
      <c r="AJ87" s="34"/>
      <c r="AK87" s="34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4"/>
      <c r="BO87" s="34"/>
      <c r="BP87" s="34"/>
      <c r="BQ87" s="34"/>
      <c r="BR87" s="34"/>
      <c r="BS87" s="34"/>
      <c r="BT87" s="34"/>
      <c r="BU87" s="34"/>
    </row>
    <row r="88" spans="1:73" x14ac:dyDescent="0.3">
      <c r="A88" s="63" t="s">
        <v>78</v>
      </c>
      <c r="B88" s="36">
        <f>SUM('Step 1'!B88:Y88)</f>
        <v>170420</v>
      </c>
      <c r="C88" s="36">
        <f>SUM('Step 1'!C88:Z88)</f>
        <v>170383</v>
      </c>
      <c r="D88" s="36">
        <f>SUM('Step 1'!D88:AA88)</f>
        <v>170317</v>
      </c>
      <c r="E88" s="36">
        <f>SUM('Step 1'!E88:AB88)</f>
        <v>170207</v>
      </c>
      <c r="F88" s="36">
        <f>SUM('Step 1'!F88:AC88)</f>
        <v>170207</v>
      </c>
      <c r="G88" s="36">
        <f>SUM('Step 1'!G88:AD88)</f>
        <v>170234</v>
      </c>
      <c r="H88" s="36">
        <f>SUM('Step 1'!H88:AE88)</f>
        <v>170238</v>
      </c>
      <c r="I88" s="36">
        <f>SUM('Step 1'!I88:AF88)</f>
        <v>170203</v>
      </c>
      <c r="J88" s="36">
        <f>SUM('Step 1'!J88:AG88)</f>
        <v>170231</v>
      </c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4"/>
      <c r="AE88" s="34"/>
      <c r="AF88" s="34"/>
      <c r="AG88" s="34"/>
      <c r="AH88" s="34"/>
      <c r="AI88" s="34"/>
      <c r="AJ88" s="34"/>
      <c r="AK88" s="34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4"/>
      <c r="BO88" s="34"/>
      <c r="BP88" s="34"/>
      <c r="BQ88" s="34"/>
      <c r="BR88" s="34"/>
      <c r="BS88" s="34"/>
      <c r="BT88" s="34"/>
      <c r="BU88" s="34"/>
    </row>
    <row r="89" spans="1:73" x14ac:dyDescent="0.3">
      <c r="A89" s="63" t="s">
        <v>79</v>
      </c>
      <c r="B89" s="36">
        <f>SUM('Step 1'!B89:Y89)</f>
        <v>174087</v>
      </c>
      <c r="C89" s="36">
        <f>SUM('Step 1'!C89:Z89)</f>
        <v>174161</v>
      </c>
      <c r="D89" s="36">
        <f>SUM('Step 1'!D89:AA89)</f>
        <v>174277</v>
      </c>
      <c r="E89" s="36">
        <f>SUM('Step 1'!E89:AB89)</f>
        <v>174369</v>
      </c>
      <c r="F89" s="36">
        <f>SUM('Step 1'!F89:AC89)</f>
        <v>174582</v>
      </c>
      <c r="G89" s="36">
        <f>SUM('Step 1'!G89:AD89)</f>
        <v>174799</v>
      </c>
      <c r="H89" s="36">
        <f>SUM('Step 1'!H89:AE89)</f>
        <v>175037</v>
      </c>
      <c r="I89" s="36">
        <f>SUM('Step 1'!I89:AF89)</f>
        <v>175258</v>
      </c>
      <c r="J89" s="36">
        <f>SUM('Step 1'!J89:AG89)</f>
        <v>175492</v>
      </c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4"/>
      <c r="AE89" s="34"/>
      <c r="AF89" s="34"/>
      <c r="AG89" s="34"/>
      <c r="AH89" s="34"/>
      <c r="AI89" s="34"/>
      <c r="AJ89" s="34"/>
      <c r="AK89" s="34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4"/>
      <c r="BO89" s="34"/>
      <c r="BP89" s="34"/>
      <c r="BQ89" s="34"/>
      <c r="BR89" s="34"/>
      <c r="BS89" s="34"/>
      <c r="BT89" s="34"/>
      <c r="BU89" s="34"/>
    </row>
    <row r="90" spans="1:73" x14ac:dyDescent="0.3">
      <c r="A90" s="63" t="s">
        <v>80</v>
      </c>
      <c r="B90" s="36">
        <f>SUM('Step 1'!B90:Y90)</f>
        <v>50119</v>
      </c>
      <c r="C90" s="36">
        <f>SUM('Step 1'!C90:Z90)</f>
        <v>50054</v>
      </c>
      <c r="D90" s="36">
        <f>SUM('Step 1'!D90:AA90)</f>
        <v>50011</v>
      </c>
      <c r="E90" s="36">
        <f>SUM('Step 1'!E90:AB90)</f>
        <v>49945</v>
      </c>
      <c r="F90" s="36">
        <f>SUM('Step 1'!F90:AC90)</f>
        <v>49902</v>
      </c>
      <c r="G90" s="36">
        <f>SUM('Step 1'!G90:AD90)</f>
        <v>49869</v>
      </c>
      <c r="H90" s="36">
        <f>SUM('Step 1'!H90:AE90)</f>
        <v>49847</v>
      </c>
      <c r="I90" s="36">
        <f>SUM('Step 1'!I90:AF90)</f>
        <v>49859</v>
      </c>
      <c r="J90" s="36">
        <f>SUM('Step 1'!J90:AG90)</f>
        <v>49879</v>
      </c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4"/>
      <c r="AE90" s="34"/>
      <c r="AF90" s="34"/>
      <c r="AG90" s="34"/>
      <c r="AH90" s="34"/>
      <c r="AI90" s="34"/>
      <c r="AJ90" s="34"/>
      <c r="AK90" s="34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4"/>
      <c r="BO90" s="34"/>
      <c r="BP90" s="34"/>
      <c r="BQ90" s="34"/>
      <c r="BR90" s="34"/>
      <c r="BS90" s="34"/>
      <c r="BT90" s="34"/>
      <c r="BU90" s="34"/>
    </row>
    <row r="91" spans="1:73" x14ac:dyDescent="0.3">
      <c r="A91" s="63" t="s">
        <v>81</v>
      </c>
      <c r="B91" s="36">
        <f>SUM('Step 1'!B91:Y91)</f>
        <v>423420</v>
      </c>
      <c r="C91" s="36">
        <f>SUM('Step 1'!C91:Z91)</f>
        <v>424445</v>
      </c>
      <c r="D91" s="36">
        <f>SUM('Step 1'!D91:AA91)</f>
        <v>425519</v>
      </c>
      <c r="E91" s="36">
        <f>SUM('Step 1'!E91:AB91)</f>
        <v>426486</v>
      </c>
      <c r="F91" s="36">
        <f>SUM('Step 1'!F91:AC91)</f>
        <v>427400</v>
      </c>
      <c r="G91" s="36">
        <f>SUM('Step 1'!G91:AD91)</f>
        <v>428014</v>
      </c>
      <c r="H91" s="36">
        <f>SUM('Step 1'!H91:AE91)</f>
        <v>428669</v>
      </c>
      <c r="I91" s="36">
        <f>SUM('Step 1'!I91:AF91)</f>
        <v>429287</v>
      </c>
      <c r="J91" s="36">
        <f>SUM('Step 1'!J91:AG91)</f>
        <v>429986</v>
      </c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4"/>
      <c r="AE91" s="34"/>
      <c r="AF91" s="34"/>
      <c r="AG91" s="34"/>
      <c r="AH91" s="34"/>
      <c r="AI91" s="34"/>
      <c r="AJ91" s="34"/>
      <c r="AK91" s="34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4"/>
      <c r="BO91" s="34"/>
      <c r="BP91" s="34"/>
      <c r="BQ91" s="34"/>
      <c r="BR91" s="34"/>
      <c r="BS91" s="34"/>
      <c r="BT91" s="34"/>
      <c r="BU91" s="34"/>
    </row>
    <row r="92" spans="1:73" x14ac:dyDescent="0.3">
      <c r="A92" s="63" t="s">
        <v>82</v>
      </c>
      <c r="B92" s="36">
        <f>SUM('Step 1'!B92:Y92)</f>
        <v>1386819</v>
      </c>
      <c r="C92" s="36">
        <f>SUM('Step 1'!C92:Z92)</f>
        <v>1386790</v>
      </c>
      <c r="D92" s="36">
        <f>SUM('Step 1'!D92:AA92)</f>
        <v>1387249</v>
      </c>
      <c r="E92" s="36">
        <f>SUM('Step 1'!E92:AB92)</f>
        <v>1387273</v>
      </c>
      <c r="F92" s="36">
        <f>SUM('Step 1'!F92:AC92)</f>
        <v>1388291</v>
      </c>
      <c r="G92" s="36">
        <f>SUM('Step 1'!G92:AD92)</f>
        <v>1389182</v>
      </c>
      <c r="H92" s="36">
        <f>SUM('Step 1'!H92:AE92)</f>
        <v>1389992</v>
      </c>
      <c r="I92" s="36">
        <f>SUM('Step 1'!I92:AF92)</f>
        <v>1390593</v>
      </c>
      <c r="J92" s="36">
        <f>SUM('Step 1'!J92:AG92)</f>
        <v>1391855</v>
      </c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4"/>
      <c r="AE92" s="34"/>
      <c r="AF92" s="34"/>
      <c r="AG92" s="34"/>
      <c r="AH92" s="34"/>
      <c r="AI92" s="34"/>
      <c r="AJ92" s="34"/>
      <c r="AK92" s="34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4"/>
      <c r="BO92" s="34"/>
      <c r="BP92" s="34"/>
      <c r="BQ92" s="34"/>
      <c r="BR92" s="34"/>
      <c r="BS92" s="34"/>
      <c r="BT92" s="34"/>
      <c r="BU92" s="34"/>
    </row>
    <row r="93" spans="1:73" x14ac:dyDescent="0.3">
      <c r="A93" s="63" t="s">
        <v>83</v>
      </c>
      <c r="B93" s="36">
        <f>SUM('Step 1'!B93:Y93)</f>
        <v>153413</v>
      </c>
      <c r="C93" s="36">
        <f>SUM('Step 1'!C93:Z93)</f>
        <v>153364</v>
      </c>
      <c r="D93" s="36">
        <f>SUM('Step 1'!D93:AA93)</f>
        <v>153344</v>
      </c>
      <c r="E93" s="36">
        <f>SUM('Step 1'!E93:AB93)</f>
        <v>153302</v>
      </c>
      <c r="F93" s="36">
        <f>SUM('Step 1'!F93:AC93)</f>
        <v>153379</v>
      </c>
      <c r="G93" s="36">
        <f>SUM('Step 1'!G93:AD93)</f>
        <v>153461</v>
      </c>
      <c r="H93" s="36">
        <f>SUM('Step 1'!H93:AE93)</f>
        <v>153516</v>
      </c>
      <c r="I93" s="36">
        <f>SUM('Step 1'!I93:AF93)</f>
        <v>153648</v>
      </c>
      <c r="J93" s="36">
        <f>SUM('Step 1'!J93:AG93)</f>
        <v>153835</v>
      </c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4"/>
      <c r="AE93" s="34"/>
      <c r="AF93" s="34"/>
      <c r="AG93" s="34"/>
      <c r="AH93" s="34"/>
      <c r="AI93" s="34"/>
      <c r="AJ93" s="34"/>
      <c r="AK93" s="34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4"/>
      <c r="BO93" s="34"/>
      <c r="BP93" s="34"/>
      <c r="BQ93" s="34"/>
      <c r="BR93" s="34"/>
      <c r="BS93" s="34"/>
      <c r="BT93" s="34"/>
      <c r="BU93" s="34"/>
    </row>
    <row r="94" spans="1:73" x14ac:dyDescent="0.3">
      <c r="A94" s="63" t="s">
        <v>84</v>
      </c>
      <c r="B94" s="36">
        <f>SUM('Step 1'!B94:Y94)</f>
        <v>378889</v>
      </c>
      <c r="C94" s="36">
        <f>SUM('Step 1'!C94:Z94)</f>
        <v>378251</v>
      </c>
      <c r="D94" s="36">
        <f>SUM('Step 1'!D94:AA94)</f>
        <v>378001</v>
      </c>
      <c r="E94" s="36">
        <f>SUM('Step 1'!E94:AB94)</f>
        <v>377672</v>
      </c>
      <c r="F94" s="36">
        <f>SUM('Step 1'!F94:AC94)</f>
        <v>377248</v>
      </c>
      <c r="G94" s="36">
        <f>SUM('Step 1'!G94:AD94)</f>
        <v>377065</v>
      </c>
      <c r="H94" s="36">
        <f>SUM('Step 1'!H94:AE94)</f>
        <v>377051</v>
      </c>
      <c r="I94" s="36">
        <f>SUM('Step 1'!I94:AF94)</f>
        <v>377437</v>
      </c>
      <c r="J94" s="36">
        <f>SUM('Step 1'!J94:AG94)</f>
        <v>377133</v>
      </c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4"/>
      <c r="AE94" s="34"/>
      <c r="AF94" s="34"/>
      <c r="AG94" s="34"/>
      <c r="AH94" s="34"/>
      <c r="AI94" s="34"/>
      <c r="AJ94" s="34"/>
      <c r="AK94" s="34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4"/>
      <c r="BO94" s="34"/>
      <c r="BP94" s="34"/>
      <c r="BQ94" s="34"/>
      <c r="BR94" s="34"/>
      <c r="BS94" s="34"/>
      <c r="BT94" s="34"/>
      <c r="BU94" s="34"/>
    </row>
    <row r="95" spans="1:73" x14ac:dyDescent="0.3">
      <c r="A95" s="63" t="s">
        <v>85</v>
      </c>
      <c r="B95" s="36">
        <f>SUM('Step 1'!B95:Y95)</f>
        <v>273837</v>
      </c>
      <c r="C95" s="36">
        <f>SUM('Step 1'!C95:Z95)</f>
        <v>273566</v>
      </c>
      <c r="D95" s="36">
        <f>SUM('Step 1'!D95:AA95)</f>
        <v>273264</v>
      </c>
      <c r="E95" s="36">
        <f>SUM('Step 1'!E95:AB95)</f>
        <v>273055</v>
      </c>
      <c r="F95" s="36">
        <f>SUM('Step 1'!F95:AC95)</f>
        <v>272999</v>
      </c>
      <c r="G95" s="36">
        <f>SUM('Step 1'!G95:AD95)</f>
        <v>273017</v>
      </c>
      <c r="H95" s="36">
        <f>SUM('Step 1'!H95:AE95)</f>
        <v>273213</v>
      </c>
      <c r="I95" s="36">
        <f>SUM('Step 1'!I95:AF95)</f>
        <v>273411</v>
      </c>
      <c r="J95" s="36">
        <f>SUM('Step 1'!J95:AG95)</f>
        <v>273573</v>
      </c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4"/>
      <c r="AE95" s="34"/>
      <c r="AF95" s="34"/>
      <c r="AG95" s="34"/>
      <c r="AH95" s="34"/>
      <c r="AI95" s="34"/>
      <c r="AJ95" s="34"/>
      <c r="AK95" s="34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4"/>
      <c r="BO95" s="34"/>
      <c r="BP95" s="34"/>
      <c r="BQ95" s="34"/>
      <c r="BR95" s="34"/>
      <c r="BS95" s="34"/>
      <c r="BT95" s="34"/>
      <c r="BU95" s="34"/>
    </row>
    <row r="96" spans="1:73" x14ac:dyDescent="0.3">
      <c r="A96" s="63" t="s">
        <v>133</v>
      </c>
      <c r="B96" s="36">
        <f>SUM('Step 1'!B96:Y96)</f>
        <v>2519857</v>
      </c>
      <c r="C96" s="36">
        <f>SUM('Step 1'!C96:Z96)</f>
        <v>2524913</v>
      </c>
      <c r="D96" s="36">
        <f>SUM('Step 1'!D96:AA96)</f>
        <v>2530604</v>
      </c>
      <c r="E96" s="36">
        <f>SUM('Step 1'!E96:AB96)</f>
        <v>2536314</v>
      </c>
      <c r="F96" s="36">
        <f>SUM('Step 1'!F96:AC96)</f>
        <v>2542582</v>
      </c>
      <c r="G96" s="36">
        <f>SUM('Step 1'!G96:AD96)</f>
        <v>2548232</v>
      </c>
      <c r="H96" s="36">
        <f>SUM('Step 1'!H96:AE96)</f>
        <v>2554601</v>
      </c>
      <c r="I96" s="36">
        <f>SUM('Step 1'!I96:AF96)</f>
        <v>2561061</v>
      </c>
      <c r="J96" s="36">
        <f>SUM('Step 1'!J96:AG96)</f>
        <v>2568006</v>
      </c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4"/>
      <c r="AE96" s="34"/>
      <c r="AF96" s="34"/>
      <c r="AG96" s="34"/>
      <c r="AH96" s="34"/>
      <c r="AI96" s="34"/>
      <c r="AJ96" s="34"/>
      <c r="AK96" s="34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4"/>
      <c r="BO96" s="34"/>
      <c r="BP96" s="34"/>
      <c r="BQ96" s="34"/>
      <c r="BR96" s="34"/>
      <c r="BS96" s="34"/>
      <c r="BT96" s="34"/>
      <c r="BU96" s="34"/>
    </row>
    <row r="97" spans="1:73" x14ac:dyDescent="0.3">
      <c r="A97" s="63" t="s">
        <v>90</v>
      </c>
      <c r="B97" s="36">
        <f>SUM('Step 1'!B97:Y97)</f>
        <v>1519228</v>
      </c>
      <c r="C97" s="36">
        <f>SUM('Step 1'!C97:Z97)</f>
        <v>1522305</v>
      </c>
      <c r="D97" s="36">
        <f>SUM('Step 1'!D97:AA97)</f>
        <v>1525742</v>
      </c>
      <c r="E97" s="36">
        <f>SUM('Step 1'!E97:AB97)</f>
        <v>1529155</v>
      </c>
      <c r="F97" s="36">
        <f>SUM('Step 1'!F97:AC97)</f>
        <v>1532821</v>
      </c>
      <c r="G97" s="36">
        <f>SUM('Step 1'!G97:AD97)</f>
        <v>1536045</v>
      </c>
      <c r="H97" s="36">
        <f>SUM('Step 1'!H97:AE97)</f>
        <v>1539653</v>
      </c>
      <c r="I97" s="36">
        <f>SUM('Step 1'!I97:AF97)</f>
        <v>1543338</v>
      </c>
      <c r="J97" s="36">
        <f>SUM('Step 1'!J97:AG97)</f>
        <v>1547399</v>
      </c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4"/>
      <c r="AE97" s="34"/>
      <c r="AF97" s="34"/>
      <c r="AG97" s="34"/>
      <c r="AH97" s="34"/>
      <c r="AI97" s="34"/>
      <c r="AJ97" s="34"/>
      <c r="AK97" s="34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4"/>
      <c r="BO97" s="34"/>
      <c r="BP97" s="34"/>
      <c r="BQ97" s="34"/>
      <c r="BR97" s="34"/>
      <c r="BS97" s="34"/>
      <c r="BT97" s="34"/>
      <c r="BU97" s="34"/>
    </row>
  </sheetData>
  <autoFilter ref="A2:BU97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workbookViewId="0">
      <selection activeCell="A3" sqref="A3"/>
    </sheetView>
  </sheetViews>
  <sheetFormatPr defaultRowHeight="14.4" x14ac:dyDescent="0.3"/>
  <cols>
    <col min="1" max="1" width="33.5546875" style="63" customWidth="1"/>
    <col min="2" max="29" width="11.77734375" bestFit="1" customWidth="1"/>
    <col min="30" max="30" width="11.6640625" bestFit="1" customWidth="1"/>
    <col min="31" max="33" width="11.109375" bestFit="1" customWidth="1"/>
  </cols>
  <sheetData>
    <row r="1" spans="1:37" s="1" customFormat="1" x14ac:dyDescent="0.3">
      <c r="A1" s="39" t="s">
        <v>135</v>
      </c>
    </row>
    <row r="2" spans="1:37" s="1" customFormat="1" x14ac:dyDescent="0.3">
      <c r="A2" s="62" t="s">
        <v>91</v>
      </c>
      <c r="B2" s="35">
        <v>41640</v>
      </c>
      <c r="C2" s="35">
        <v>41671</v>
      </c>
      <c r="D2" s="35">
        <v>41699</v>
      </c>
      <c r="E2" s="35">
        <v>41730</v>
      </c>
      <c r="F2" s="35">
        <v>41760</v>
      </c>
      <c r="G2" s="35">
        <v>41791</v>
      </c>
      <c r="H2" s="35">
        <v>41821</v>
      </c>
      <c r="I2" s="35">
        <v>41852</v>
      </c>
      <c r="J2" s="35">
        <v>41883</v>
      </c>
      <c r="K2" s="35">
        <v>41913</v>
      </c>
      <c r="L2" s="35">
        <v>41944</v>
      </c>
      <c r="M2" s="35">
        <v>41974</v>
      </c>
      <c r="N2" s="35">
        <v>42005</v>
      </c>
      <c r="O2" s="35">
        <v>42036</v>
      </c>
      <c r="P2" s="35">
        <v>42064</v>
      </c>
      <c r="Q2" s="35">
        <v>42095</v>
      </c>
      <c r="R2" s="35">
        <v>42125</v>
      </c>
      <c r="S2" s="35">
        <v>42156</v>
      </c>
      <c r="T2" s="35">
        <v>42186</v>
      </c>
      <c r="U2" s="35">
        <v>42217</v>
      </c>
      <c r="V2" s="35">
        <v>42248</v>
      </c>
      <c r="W2" s="35">
        <v>42278</v>
      </c>
      <c r="X2" s="35">
        <v>42309</v>
      </c>
      <c r="Y2" s="35">
        <v>42339</v>
      </c>
      <c r="Z2" s="35">
        <v>42370</v>
      </c>
      <c r="AA2" s="35">
        <v>42401</v>
      </c>
      <c r="AB2" s="35">
        <v>42430</v>
      </c>
      <c r="AC2" s="35">
        <v>42461</v>
      </c>
      <c r="AD2" s="35">
        <v>42491</v>
      </c>
      <c r="AE2" s="35">
        <v>42522</v>
      </c>
      <c r="AF2" s="35">
        <v>42552</v>
      </c>
      <c r="AG2" s="35">
        <v>42583</v>
      </c>
    </row>
    <row r="3" spans="1:37" x14ac:dyDescent="0.3">
      <c r="A3" s="63" t="s">
        <v>0</v>
      </c>
      <c r="B3" s="36">
        <v>2282</v>
      </c>
      <c r="C3" s="36">
        <v>2359</v>
      </c>
      <c r="D3" s="36">
        <v>2306</v>
      </c>
      <c r="E3" s="36">
        <v>2019</v>
      </c>
      <c r="F3" s="36">
        <v>2194</v>
      </c>
      <c r="G3" s="36">
        <v>2426</v>
      </c>
      <c r="H3" s="36">
        <v>2543</v>
      </c>
      <c r="I3" s="36">
        <v>2376</v>
      </c>
      <c r="J3" s="36">
        <v>2184</v>
      </c>
      <c r="K3" s="36">
        <v>2123</v>
      </c>
      <c r="L3" s="36">
        <v>2081</v>
      </c>
      <c r="M3" s="36">
        <v>1983</v>
      </c>
      <c r="N3" s="36">
        <v>2276</v>
      </c>
      <c r="O3" s="36">
        <v>2072</v>
      </c>
      <c r="P3" s="36">
        <v>1973</v>
      </c>
      <c r="Q3" s="36">
        <v>1867</v>
      </c>
      <c r="R3" s="36">
        <v>2041</v>
      </c>
      <c r="S3" s="36">
        <v>2182</v>
      </c>
      <c r="T3" s="36">
        <v>2156</v>
      </c>
      <c r="U3" s="36">
        <v>1942</v>
      </c>
      <c r="V3" s="36">
        <v>1884</v>
      </c>
      <c r="W3" s="36">
        <v>1836</v>
      </c>
      <c r="X3" s="36">
        <v>1809</v>
      </c>
      <c r="Y3" s="36">
        <v>1843</v>
      </c>
      <c r="Z3" s="36">
        <v>1625</v>
      </c>
      <c r="AA3" s="36">
        <v>1530</v>
      </c>
      <c r="AB3" s="36">
        <v>1404</v>
      </c>
      <c r="AC3" s="36">
        <v>1339</v>
      </c>
      <c r="AD3" s="36">
        <v>1316</v>
      </c>
      <c r="AE3" s="36">
        <v>1786</v>
      </c>
      <c r="AF3" s="36">
        <v>1752</v>
      </c>
      <c r="AG3" s="36">
        <v>1770</v>
      </c>
      <c r="AH3" s="34"/>
      <c r="AI3" s="34"/>
      <c r="AJ3" s="34"/>
      <c r="AK3" s="34"/>
    </row>
    <row r="4" spans="1:37" x14ac:dyDescent="0.3">
      <c r="A4" s="63" t="s">
        <v>1</v>
      </c>
      <c r="B4" s="36">
        <v>1467</v>
      </c>
      <c r="C4" s="36">
        <v>1496</v>
      </c>
      <c r="D4" s="36">
        <v>1477</v>
      </c>
      <c r="E4" s="36">
        <v>1303</v>
      </c>
      <c r="F4" s="36">
        <v>1422</v>
      </c>
      <c r="G4" s="36">
        <v>1649</v>
      </c>
      <c r="H4" s="36">
        <v>1727</v>
      </c>
      <c r="I4" s="36">
        <v>1561</v>
      </c>
      <c r="J4" s="36">
        <v>1406</v>
      </c>
      <c r="K4" s="36">
        <v>1319</v>
      </c>
      <c r="L4" s="36">
        <v>1323</v>
      </c>
      <c r="M4" s="36">
        <v>1228</v>
      </c>
      <c r="N4" s="36">
        <v>1395</v>
      </c>
      <c r="O4" s="36">
        <v>1288</v>
      </c>
      <c r="P4" s="36">
        <v>1311</v>
      </c>
      <c r="Q4" s="36">
        <v>1171</v>
      </c>
      <c r="R4" s="36">
        <v>1321</v>
      </c>
      <c r="S4" s="36">
        <v>1480</v>
      </c>
      <c r="T4" s="36">
        <v>1485</v>
      </c>
      <c r="U4" s="36">
        <v>1281</v>
      </c>
      <c r="V4" s="36">
        <v>1199</v>
      </c>
      <c r="W4" s="36">
        <v>1150</v>
      </c>
      <c r="X4" s="36">
        <v>1144</v>
      </c>
      <c r="Y4" s="36">
        <v>1103</v>
      </c>
      <c r="Z4" s="36">
        <v>945</v>
      </c>
      <c r="AA4" s="36">
        <v>868</v>
      </c>
      <c r="AB4" s="36">
        <v>814</v>
      </c>
      <c r="AC4" s="36">
        <v>775</v>
      </c>
      <c r="AD4" s="36">
        <v>787</v>
      </c>
      <c r="AE4" s="36">
        <v>1122</v>
      </c>
      <c r="AF4" s="36">
        <v>1085</v>
      </c>
      <c r="AG4" s="36">
        <v>1081</v>
      </c>
      <c r="AH4" s="34"/>
      <c r="AI4" s="34"/>
      <c r="AJ4" s="34"/>
      <c r="AK4" s="34"/>
    </row>
    <row r="5" spans="1:37" x14ac:dyDescent="0.3">
      <c r="A5" s="63" t="s">
        <v>2</v>
      </c>
      <c r="B5" s="36">
        <v>632</v>
      </c>
      <c r="C5" s="36">
        <v>624</v>
      </c>
      <c r="D5" s="36">
        <v>626</v>
      </c>
      <c r="E5" s="36">
        <v>542</v>
      </c>
      <c r="F5" s="36">
        <v>552</v>
      </c>
      <c r="G5" s="36">
        <v>611</v>
      </c>
      <c r="H5" s="36">
        <v>626</v>
      </c>
      <c r="I5" s="36">
        <v>591</v>
      </c>
      <c r="J5" s="36">
        <v>563</v>
      </c>
      <c r="K5" s="36">
        <v>543</v>
      </c>
      <c r="L5" s="36">
        <v>550</v>
      </c>
      <c r="M5" s="36">
        <v>568</v>
      </c>
      <c r="N5" s="36">
        <v>631</v>
      </c>
      <c r="O5" s="36">
        <v>558</v>
      </c>
      <c r="P5" s="36">
        <v>550</v>
      </c>
      <c r="Q5" s="36">
        <v>501</v>
      </c>
      <c r="R5" s="36">
        <v>536</v>
      </c>
      <c r="S5" s="36">
        <v>562</v>
      </c>
      <c r="T5" s="36">
        <v>547</v>
      </c>
      <c r="U5" s="36">
        <v>521</v>
      </c>
      <c r="V5" s="36">
        <v>500</v>
      </c>
      <c r="W5" s="36">
        <v>462</v>
      </c>
      <c r="X5" s="36">
        <v>491</v>
      </c>
      <c r="Y5" s="36">
        <v>511</v>
      </c>
      <c r="Z5" s="36">
        <v>569</v>
      </c>
      <c r="AA5" s="36">
        <v>490</v>
      </c>
      <c r="AB5" s="36">
        <v>440</v>
      </c>
      <c r="AC5" s="36">
        <v>408</v>
      </c>
      <c r="AD5" s="36">
        <v>391</v>
      </c>
      <c r="AE5" s="36">
        <v>502</v>
      </c>
      <c r="AF5" s="36">
        <v>492</v>
      </c>
      <c r="AG5" s="36">
        <v>507</v>
      </c>
      <c r="AH5" s="34"/>
      <c r="AI5" s="34"/>
      <c r="AJ5" s="34"/>
      <c r="AK5" s="34"/>
    </row>
    <row r="6" spans="1:37" x14ac:dyDescent="0.3">
      <c r="A6" s="63" t="s">
        <v>3</v>
      </c>
      <c r="B6" s="36">
        <v>408</v>
      </c>
      <c r="C6" s="36">
        <v>435</v>
      </c>
      <c r="D6" s="36">
        <v>397</v>
      </c>
      <c r="E6" s="36">
        <v>344</v>
      </c>
      <c r="F6" s="36">
        <v>375</v>
      </c>
      <c r="G6" s="36">
        <v>408</v>
      </c>
      <c r="H6" s="36">
        <v>420</v>
      </c>
      <c r="I6" s="36">
        <v>400</v>
      </c>
      <c r="J6" s="36">
        <v>367</v>
      </c>
      <c r="K6" s="36">
        <v>359</v>
      </c>
      <c r="L6" s="36">
        <v>345</v>
      </c>
      <c r="M6" s="36">
        <v>340</v>
      </c>
      <c r="N6" s="36">
        <v>395</v>
      </c>
      <c r="O6" s="36">
        <v>366</v>
      </c>
      <c r="P6" s="36">
        <v>339</v>
      </c>
      <c r="Q6" s="36">
        <v>313</v>
      </c>
      <c r="R6" s="36">
        <v>346</v>
      </c>
      <c r="S6" s="36">
        <v>378</v>
      </c>
      <c r="T6" s="36">
        <v>352</v>
      </c>
      <c r="U6" s="36">
        <v>312</v>
      </c>
      <c r="V6" s="36">
        <v>315</v>
      </c>
      <c r="W6" s="36">
        <v>298</v>
      </c>
      <c r="X6" s="36">
        <v>310</v>
      </c>
      <c r="Y6" s="36">
        <v>328</v>
      </c>
      <c r="Z6" s="36">
        <v>315</v>
      </c>
      <c r="AA6" s="36">
        <v>276</v>
      </c>
      <c r="AB6" s="36">
        <v>260</v>
      </c>
      <c r="AC6" s="36">
        <v>242</v>
      </c>
      <c r="AD6" s="36">
        <v>231</v>
      </c>
      <c r="AE6" s="36">
        <v>302</v>
      </c>
      <c r="AF6" s="36">
        <v>293</v>
      </c>
      <c r="AG6" s="36">
        <v>291</v>
      </c>
      <c r="AH6" s="34"/>
      <c r="AI6" s="34"/>
      <c r="AJ6" s="34"/>
      <c r="AK6" s="34"/>
    </row>
    <row r="7" spans="1:37" x14ac:dyDescent="0.3">
      <c r="A7" s="63" t="s">
        <v>4</v>
      </c>
      <c r="B7" s="36">
        <v>3578</v>
      </c>
      <c r="C7" s="36">
        <v>3777</v>
      </c>
      <c r="D7" s="36">
        <v>3643</v>
      </c>
      <c r="E7" s="36">
        <v>3082</v>
      </c>
      <c r="F7" s="36">
        <v>3367</v>
      </c>
      <c r="G7" s="36">
        <v>3831</v>
      </c>
      <c r="H7" s="36">
        <v>3943</v>
      </c>
      <c r="I7" s="36">
        <v>3754</v>
      </c>
      <c r="J7" s="36">
        <v>3418</v>
      </c>
      <c r="K7" s="36">
        <v>3243</v>
      </c>
      <c r="L7" s="36">
        <v>3226</v>
      </c>
      <c r="M7" s="36">
        <v>3174</v>
      </c>
      <c r="N7" s="36">
        <v>3681</v>
      </c>
      <c r="O7" s="36">
        <v>3380</v>
      </c>
      <c r="P7" s="36">
        <v>3216</v>
      </c>
      <c r="Q7" s="36">
        <v>2950</v>
      </c>
      <c r="R7" s="36">
        <v>3182</v>
      </c>
      <c r="S7" s="36">
        <v>3485</v>
      </c>
      <c r="T7" s="36">
        <v>3383</v>
      </c>
      <c r="U7" s="36">
        <v>3020</v>
      </c>
      <c r="V7" s="36">
        <v>2916</v>
      </c>
      <c r="W7" s="36">
        <v>2821</v>
      </c>
      <c r="X7" s="36">
        <v>2848</v>
      </c>
      <c r="Y7" s="36">
        <v>2977</v>
      </c>
      <c r="Z7" s="36">
        <v>2743</v>
      </c>
      <c r="AA7" s="36">
        <v>2572</v>
      </c>
      <c r="AB7" s="36">
        <v>2320</v>
      </c>
      <c r="AC7" s="36">
        <v>2072</v>
      </c>
      <c r="AD7" s="36">
        <v>2073</v>
      </c>
      <c r="AE7" s="36">
        <v>2836</v>
      </c>
      <c r="AF7" s="36">
        <v>2751</v>
      </c>
      <c r="AG7" s="36">
        <v>2792</v>
      </c>
      <c r="AH7" s="34"/>
      <c r="AI7" s="34"/>
      <c r="AJ7" s="34"/>
      <c r="AK7" s="34"/>
    </row>
    <row r="8" spans="1:37" x14ac:dyDescent="0.3">
      <c r="A8" s="63" t="s">
        <v>5</v>
      </c>
      <c r="B8" s="36">
        <v>2875</v>
      </c>
      <c r="C8" s="36">
        <v>3008</v>
      </c>
      <c r="D8" s="36">
        <v>2964</v>
      </c>
      <c r="E8" s="36">
        <v>2567</v>
      </c>
      <c r="F8" s="36">
        <v>2873</v>
      </c>
      <c r="G8" s="36">
        <v>3360</v>
      </c>
      <c r="H8" s="36">
        <v>3534</v>
      </c>
      <c r="I8" s="36">
        <v>3275</v>
      </c>
      <c r="J8" s="36">
        <v>2947</v>
      </c>
      <c r="K8" s="36">
        <v>2786</v>
      </c>
      <c r="L8" s="36">
        <v>2764</v>
      </c>
      <c r="M8" s="36">
        <v>2566</v>
      </c>
      <c r="N8" s="36">
        <v>2977</v>
      </c>
      <c r="O8" s="36">
        <v>2682</v>
      </c>
      <c r="P8" s="36">
        <v>2539</v>
      </c>
      <c r="Q8" s="36">
        <v>2415</v>
      </c>
      <c r="R8" s="36">
        <v>2692</v>
      </c>
      <c r="S8" s="36">
        <v>3044</v>
      </c>
      <c r="T8" s="36">
        <v>2991</v>
      </c>
      <c r="U8" s="36">
        <v>2662</v>
      </c>
      <c r="V8" s="36">
        <v>2524</v>
      </c>
      <c r="W8" s="36">
        <v>2388</v>
      </c>
      <c r="X8" s="36">
        <v>2369</v>
      </c>
      <c r="Y8" s="36">
        <v>2383</v>
      </c>
      <c r="Z8" s="36">
        <v>2182</v>
      </c>
      <c r="AA8" s="36">
        <v>2004</v>
      </c>
      <c r="AB8" s="36">
        <v>1900</v>
      </c>
      <c r="AC8" s="36">
        <v>1788</v>
      </c>
      <c r="AD8" s="36">
        <v>1824</v>
      </c>
      <c r="AE8" s="36">
        <v>2521</v>
      </c>
      <c r="AF8" s="36">
        <v>2427</v>
      </c>
      <c r="AG8" s="36">
        <v>2425</v>
      </c>
      <c r="AH8" s="34"/>
      <c r="AI8" s="34"/>
      <c r="AJ8" s="34"/>
      <c r="AK8" s="34"/>
    </row>
    <row r="9" spans="1:37" x14ac:dyDescent="0.3">
      <c r="A9" s="63" t="s">
        <v>6</v>
      </c>
      <c r="B9" s="36">
        <v>1534</v>
      </c>
      <c r="C9" s="36">
        <v>1541</v>
      </c>
      <c r="D9" s="36">
        <v>1493</v>
      </c>
      <c r="E9" s="36">
        <v>1273</v>
      </c>
      <c r="F9" s="36">
        <v>1331</v>
      </c>
      <c r="G9" s="36">
        <v>1446</v>
      </c>
      <c r="H9" s="36">
        <v>1445</v>
      </c>
      <c r="I9" s="36">
        <v>1396</v>
      </c>
      <c r="J9" s="36">
        <v>1288</v>
      </c>
      <c r="K9" s="36">
        <v>1245</v>
      </c>
      <c r="L9" s="36">
        <v>1232</v>
      </c>
      <c r="M9" s="36">
        <v>1204</v>
      </c>
      <c r="N9" s="36">
        <v>1327</v>
      </c>
      <c r="O9" s="36">
        <v>1212</v>
      </c>
      <c r="P9" s="36">
        <v>1178</v>
      </c>
      <c r="Q9" s="36">
        <v>1132</v>
      </c>
      <c r="R9" s="36">
        <v>1205</v>
      </c>
      <c r="S9" s="36">
        <v>1256</v>
      </c>
      <c r="T9" s="36">
        <v>1260</v>
      </c>
      <c r="U9" s="36">
        <v>1186</v>
      </c>
      <c r="V9" s="36">
        <v>1127</v>
      </c>
      <c r="W9" s="36">
        <v>1097</v>
      </c>
      <c r="X9" s="36">
        <v>1129</v>
      </c>
      <c r="Y9" s="36">
        <v>1205</v>
      </c>
      <c r="Z9" s="36">
        <v>1105</v>
      </c>
      <c r="AA9" s="36">
        <v>1070</v>
      </c>
      <c r="AB9" s="36">
        <v>967</v>
      </c>
      <c r="AC9" s="36">
        <v>885</v>
      </c>
      <c r="AD9" s="36">
        <v>807</v>
      </c>
      <c r="AE9" s="36">
        <v>1008</v>
      </c>
      <c r="AF9" s="36">
        <v>1091</v>
      </c>
      <c r="AG9" s="36">
        <v>1006</v>
      </c>
      <c r="AH9" s="34"/>
      <c r="AI9" s="34"/>
      <c r="AJ9" s="34"/>
      <c r="AK9" s="34"/>
    </row>
    <row r="10" spans="1:37" x14ac:dyDescent="0.3">
      <c r="A10" s="63" t="s">
        <v>7</v>
      </c>
      <c r="B10" s="36">
        <v>339</v>
      </c>
      <c r="C10" s="36">
        <v>369</v>
      </c>
      <c r="D10" s="36">
        <v>371</v>
      </c>
      <c r="E10" s="36">
        <v>321</v>
      </c>
      <c r="F10" s="36">
        <v>354</v>
      </c>
      <c r="G10" s="36">
        <v>407</v>
      </c>
      <c r="H10" s="36">
        <v>431</v>
      </c>
      <c r="I10" s="36">
        <v>401</v>
      </c>
      <c r="J10" s="36">
        <v>361</v>
      </c>
      <c r="K10" s="36">
        <v>341</v>
      </c>
      <c r="L10" s="36">
        <v>337</v>
      </c>
      <c r="M10" s="36">
        <v>321</v>
      </c>
      <c r="N10" s="36">
        <v>385</v>
      </c>
      <c r="O10" s="36">
        <v>337</v>
      </c>
      <c r="P10" s="36">
        <v>375</v>
      </c>
      <c r="Q10" s="36">
        <v>314</v>
      </c>
      <c r="R10" s="36">
        <v>346</v>
      </c>
      <c r="S10" s="36">
        <v>381</v>
      </c>
      <c r="T10" s="36">
        <v>370</v>
      </c>
      <c r="U10" s="36">
        <v>337</v>
      </c>
      <c r="V10" s="36">
        <v>331</v>
      </c>
      <c r="W10" s="36">
        <v>311</v>
      </c>
      <c r="X10" s="36">
        <v>315</v>
      </c>
      <c r="Y10" s="36">
        <v>318</v>
      </c>
      <c r="Z10" s="36">
        <v>276</v>
      </c>
      <c r="AA10" s="36">
        <v>257</v>
      </c>
      <c r="AB10" s="36">
        <v>242</v>
      </c>
      <c r="AC10" s="36">
        <v>220</v>
      </c>
      <c r="AD10" s="36">
        <v>226</v>
      </c>
      <c r="AE10" s="36">
        <v>307</v>
      </c>
      <c r="AF10" s="36">
        <v>301</v>
      </c>
      <c r="AG10" s="36">
        <v>302</v>
      </c>
      <c r="AH10" s="34"/>
      <c r="AI10" s="34"/>
      <c r="AJ10" s="34"/>
      <c r="AK10" s="34"/>
    </row>
    <row r="11" spans="1:37" x14ac:dyDescent="0.3">
      <c r="A11" s="63" t="s">
        <v>8</v>
      </c>
      <c r="B11" s="36">
        <v>1401</v>
      </c>
      <c r="C11" s="36">
        <v>1336</v>
      </c>
      <c r="D11" s="36">
        <v>1328</v>
      </c>
      <c r="E11" s="36">
        <v>1106</v>
      </c>
      <c r="F11" s="36">
        <v>1178</v>
      </c>
      <c r="G11" s="36">
        <v>1297</v>
      </c>
      <c r="H11" s="36">
        <v>1380</v>
      </c>
      <c r="I11" s="36">
        <v>1277</v>
      </c>
      <c r="J11" s="36">
        <v>1176</v>
      </c>
      <c r="K11" s="36">
        <v>1162</v>
      </c>
      <c r="L11" s="36">
        <v>1204</v>
      </c>
      <c r="M11" s="36">
        <v>1150</v>
      </c>
      <c r="N11" s="36">
        <v>1314</v>
      </c>
      <c r="O11" s="36">
        <v>1141</v>
      </c>
      <c r="P11" s="36">
        <v>1126</v>
      </c>
      <c r="Q11" s="36">
        <v>1009</v>
      </c>
      <c r="R11" s="36">
        <v>1095</v>
      </c>
      <c r="S11" s="36">
        <v>1109</v>
      </c>
      <c r="T11" s="36">
        <v>1079</v>
      </c>
      <c r="U11" s="36">
        <v>1017</v>
      </c>
      <c r="V11" s="36">
        <v>929</v>
      </c>
      <c r="W11" s="36">
        <v>920</v>
      </c>
      <c r="X11" s="36">
        <v>918</v>
      </c>
      <c r="Y11" s="36">
        <v>945</v>
      </c>
      <c r="Z11" s="36">
        <v>925</v>
      </c>
      <c r="AA11" s="36">
        <v>757</v>
      </c>
      <c r="AB11" s="36">
        <v>716</v>
      </c>
      <c r="AC11" s="36">
        <v>656</v>
      </c>
      <c r="AD11" s="36">
        <v>654</v>
      </c>
      <c r="AE11" s="36">
        <v>880</v>
      </c>
      <c r="AF11" s="36">
        <v>879</v>
      </c>
      <c r="AG11" s="36">
        <v>866</v>
      </c>
      <c r="AH11" s="34"/>
      <c r="AI11" s="34"/>
      <c r="AJ11" s="34"/>
      <c r="AK11" s="34"/>
    </row>
    <row r="12" spans="1:37" x14ac:dyDescent="0.3">
      <c r="A12" s="63" t="s">
        <v>9</v>
      </c>
      <c r="B12" s="36">
        <v>1898</v>
      </c>
      <c r="C12" s="36">
        <v>2012</v>
      </c>
      <c r="D12" s="36">
        <v>1991</v>
      </c>
      <c r="E12" s="36">
        <v>1671</v>
      </c>
      <c r="F12" s="36">
        <v>1759</v>
      </c>
      <c r="G12" s="36">
        <v>1907</v>
      </c>
      <c r="H12" s="36">
        <v>1999</v>
      </c>
      <c r="I12" s="36">
        <v>1969</v>
      </c>
      <c r="J12" s="36">
        <v>1753</v>
      </c>
      <c r="K12" s="36">
        <v>1624</v>
      </c>
      <c r="L12" s="36">
        <v>1622</v>
      </c>
      <c r="M12" s="36">
        <v>1585</v>
      </c>
      <c r="N12" s="36">
        <v>1834</v>
      </c>
      <c r="O12" s="36">
        <v>1675</v>
      </c>
      <c r="P12" s="36">
        <v>1583</v>
      </c>
      <c r="Q12" s="36">
        <v>1453</v>
      </c>
      <c r="R12" s="36">
        <v>1603</v>
      </c>
      <c r="S12" s="36">
        <v>1694</v>
      </c>
      <c r="T12" s="36">
        <v>1661</v>
      </c>
      <c r="U12" s="36">
        <v>1554</v>
      </c>
      <c r="V12" s="36">
        <v>1524</v>
      </c>
      <c r="W12" s="36">
        <v>1413</v>
      </c>
      <c r="X12" s="36">
        <v>1422</v>
      </c>
      <c r="Y12" s="36">
        <v>1462</v>
      </c>
      <c r="Z12" s="36">
        <v>1378</v>
      </c>
      <c r="AA12" s="36">
        <v>1327</v>
      </c>
      <c r="AB12" s="36">
        <v>1199</v>
      </c>
      <c r="AC12" s="36">
        <v>1059</v>
      </c>
      <c r="AD12" s="36">
        <v>1059</v>
      </c>
      <c r="AE12" s="36">
        <v>1441</v>
      </c>
      <c r="AF12" s="36">
        <v>1385</v>
      </c>
      <c r="AG12" s="36">
        <v>1427</v>
      </c>
      <c r="AH12" s="34"/>
      <c r="AI12" s="34"/>
      <c r="AJ12" s="34"/>
      <c r="AK12" s="34"/>
    </row>
    <row r="13" spans="1:37" x14ac:dyDescent="0.3">
      <c r="A13" s="63" t="s">
        <v>87</v>
      </c>
      <c r="B13" s="36">
        <v>1034</v>
      </c>
      <c r="C13" s="36">
        <v>1089</v>
      </c>
      <c r="D13" s="36">
        <v>1079</v>
      </c>
      <c r="E13" s="36">
        <v>933</v>
      </c>
      <c r="F13" s="36">
        <v>1044</v>
      </c>
      <c r="G13" s="36">
        <v>1188</v>
      </c>
      <c r="H13" s="36">
        <v>1218</v>
      </c>
      <c r="I13" s="36">
        <v>1191</v>
      </c>
      <c r="J13" s="36">
        <v>1103</v>
      </c>
      <c r="K13" s="36">
        <v>1070</v>
      </c>
      <c r="L13" s="36">
        <v>1053</v>
      </c>
      <c r="M13" s="36">
        <v>988</v>
      </c>
      <c r="N13" s="36">
        <v>1130</v>
      </c>
      <c r="O13" s="36">
        <v>1024</v>
      </c>
      <c r="P13" s="36">
        <v>980</v>
      </c>
      <c r="Q13" s="36">
        <v>921</v>
      </c>
      <c r="R13" s="36">
        <v>1015</v>
      </c>
      <c r="S13" s="36">
        <v>1088</v>
      </c>
      <c r="T13" s="36">
        <v>1076</v>
      </c>
      <c r="U13" s="36">
        <v>987</v>
      </c>
      <c r="V13" s="36">
        <v>946</v>
      </c>
      <c r="W13" s="36">
        <v>906</v>
      </c>
      <c r="X13" s="36">
        <v>888</v>
      </c>
      <c r="Y13" s="36">
        <v>882</v>
      </c>
      <c r="Z13" s="36">
        <v>820</v>
      </c>
      <c r="AA13" s="36">
        <v>756</v>
      </c>
      <c r="AB13" s="36">
        <v>702</v>
      </c>
      <c r="AC13" s="36">
        <v>665</v>
      </c>
      <c r="AD13" s="36">
        <v>648</v>
      </c>
      <c r="AE13" s="36">
        <v>876</v>
      </c>
      <c r="AF13" s="36">
        <v>847</v>
      </c>
      <c r="AG13" s="36">
        <v>853</v>
      </c>
      <c r="AH13" s="34"/>
      <c r="AI13" s="34"/>
      <c r="AJ13" s="34"/>
      <c r="AK13" s="34"/>
    </row>
    <row r="14" spans="1:37" x14ac:dyDescent="0.3">
      <c r="A14" s="63" t="s">
        <v>10</v>
      </c>
      <c r="B14" s="36">
        <v>566</v>
      </c>
      <c r="C14" s="36">
        <v>552</v>
      </c>
      <c r="D14" s="36">
        <v>548</v>
      </c>
      <c r="E14" s="36">
        <v>473</v>
      </c>
      <c r="F14" s="36">
        <v>538</v>
      </c>
      <c r="G14" s="36">
        <v>662</v>
      </c>
      <c r="H14" s="36">
        <v>644</v>
      </c>
      <c r="I14" s="36">
        <v>608</v>
      </c>
      <c r="J14" s="36">
        <v>533</v>
      </c>
      <c r="K14" s="36">
        <v>503</v>
      </c>
      <c r="L14" s="36">
        <v>510</v>
      </c>
      <c r="M14" s="36">
        <v>469</v>
      </c>
      <c r="N14" s="36">
        <v>560</v>
      </c>
      <c r="O14" s="36">
        <v>496</v>
      </c>
      <c r="P14" s="36">
        <v>469</v>
      </c>
      <c r="Q14" s="36">
        <v>445</v>
      </c>
      <c r="R14" s="36">
        <v>517</v>
      </c>
      <c r="S14" s="36">
        <v>597</v>
      </c>
      <c r="T14" s="36">
        <v>566</v>
      </c>
      <c r="U14" s="36">
        <v>533</v>
      </c>
      <c r="V14" s="36">
        <v>464</v>
      </c>
      <c r="W14" s="36">
        <v>435</v>
      </c>
      <c r="X14" s="36">
        <v>439</v>
      </c>
      <c r="Y14" s="36">
        <v>434</v>
      </c>
      <c r="Z14" s="36">
        <v>417</v>
      </c>
      <c r="AA14" s="36">
        <v>379</v>
      </c>
      <c r="AB14" s="36">
        <v>355</v>
      </c>
      <c r="AC14" s="36">
        <v>345</v>
      </c>
      <c r="AD14" s="36">
        <v>353</v>
      </c>
      <c r="AE14" s="36">
        <v>513</v>
      </c>
      <c r="AF14" s="36">
        <v>466</v>
      </c>
      <c r="AG14" s="36">
        <v>482</v>
      </c>
      <c r="AH14" s="34"/>
      <c r="AI14" s="34"/>
      <c r="AJ14" s="34"/>
      <c r="AK14" s="34"/>
    </row>
    <row r="15" spans="1:37" x14ac:dyDescent="0.3">
      <c r="A15" s="63" t="s">
        <v>11</v>
      </c>
      <c r="B15" s="36">
        <v>1229</v>
      </c>
      <c r="C15" s="36">
        <v>1238</v>
      </c>
      <c r="D15" s="36">
        <v>1210</v>
      </c>
      <c r="E15" s="36">
        <v>1009</v>
      </c>
      <c r="F15" s="36">
        <v>1042</v>
      </c>
      <c r="G15" s="36">
        <v>1177</v>
      </c>
      <c r="H15" s="36">
        <v>1158</v>
      </c>
      <c r="I15" s="36">
        <v>1099</v>
      </c>
      <c r="J15" s="36">
        <v>1016</v>
      </c>
      <c r="K15" s="36">
        <v>964</v>
      </c>
      <c r="L15" s="36">
        <v>973</v>
      </c>
      <c r="M15" s="36">
        <v>942</v>
      </c>
      <c r="N15" s="36">
        <v>1058</v>
      </c>
      <c r="O15" s="36">
        <v>962</v>
      </c>
      <c r="P15" s="36">
        <v>958</v>
      </c>
      <c r="Q15" s="36">
        <v>865</v>
      </c>
      <c r="R15" s="36">
        <v>943</v>
      </c>
      <c r="S15" s="36">
        <v>1011</v>
      </c>
      <c r="T15" s="36">
        <v>1018</v>
      </c>
      <c r="U15" s="36">
        <v>979</v>
      </c>
      <c r="V15" s="36">
        <v>860</v>
      </c>
      <c r="W15" s="36">
        <v>830</v>
      </c>
      <c r="X15" s="36">
        <v>856</v>
      </c>
      <c r="Y15" s="36">
        <v>839</v>
      </c>
      <c r="Z15" s="36">
        <v>812</v>
      </c>
      <c r="AA15" s="36">
        <v>746</v>
      </c>
      <c r="AB15" s="36">
        <v>697</v>
      </c>
      <c r="AC15" s="36">
        <v>648</v>
      </c>
      <c r="AD15" s="36">
        <v>628</v>
      </c>
      <c r="AE15" s="36">
        <v>847</v>
      </c>
      <c r="AF15" s="36">
        <v>834</v>
      </c>
      <c r="AG15" s="36">
        <v>841</v>
      </c>
      <c r="AH15" s="34"/>
      <c r="AI15" s="34"/>
      <c r="AJ15" s="34"/>
      <c r="AK15" s="34"/>
    </row>
    <row r="16" spans="1:37" x14ac:dyDescent="0.3">
      <c r="A16" s="63" t="s">
        <v>12</v>
      </c>
      <c r="B16" s="36">
        <v>308</v>
      </c>
      <c r="C16" s="36">
        <v>321</v>
      </c>
      <c r="D16" s="36">
        <v>311</v>
      </c>
      <c r="E16" s="36">
        <v>251</v>
      </c>
      <c r="F16" s="36">
        <v>265</v>
      </c>
      <c r="G16" s="36">
        <v>270</v>
      </c>
      <c r="H16" s="36">
        <v>268</v>
      </c>
      <c r="I16" s="36">
        <v>254</v>
      </c>
      <c r="J16" s="36">
        <v>234</v>
      </c>
      <c r="K16" s="36">
        <v>234</v>
      </c>
      <c r="L16" s="36">
        <v>267</v>
      </c>
      <c r="M16" s="36">
        <v>268</v>
      </c>
      <c r="N16" s="36">
        <v>347</v>
      </c>
      <c r="O16" s="36">
        <v>321</v>
      </c>
      <c r="P16" s="36">
        <v>318</v>
      </c>
      <c r="Q16" s="36">
        <v>253</v>
      </c>
      <c r="R16" s="36">
        <v>273</v>
      </c>
      <c r="S16" s="36">
        <v>281</v>
      </c>
      <c r="T16" s="36">
        <v>268</v>
      </c>
      <c r="U16" s="36">
        <v>239</v>
      </c>
      <c r="V16" s="36">
        <v>229</v>
      </c>
      <c r="W16" s="36">
        <v>226</v>
      </c>
      <c r="X16" s="36">
        <v>250</v>
      </c>
      <c r="Y16" s="36">
        <v>246</v>
      </c>
      <c r="Z16" s="36">
        <v>226</v>
      </c>
      <c r="AA16" s="36">
        <v>202</v>
      </c>
      <c r="AB16" s="36">
        <v>198</v>
      </c>
      <c r="AC16" s="36">
        <v>174</v>
      </c>
      <c r="AD16" s="36">
        <v>156</v>
      </c>
      <c r="AE16" s="36">
        <v>204</v>
      </c>
      <c r="AF16" s="36">
        <v>199</v>
      </c>
      <c r="AG16" s="36">
        <v>197</v>
      </c>
      <c r="AH16" s="34"/>
      <c r="AI16" s="34"/>
      <c r="AJ16" s="34"/>
      <c r="AK16" s="34"/>
    </row>
    <row r="17" spans="1:37" x14ac:dyDescent="0.3">
      <c r="A17" s="63" t="s">
        <v>13</v>
      </c>
      <c r="B17" s="36">
        <v>1584</v>
      </c>
      <c r="C17" s="36">
        <v>1634</v>
      </c>
      <c r="D17" s="36">
        <v>1520</v>
      </c>
      <c r="E17" s="36">
        <v>1162</v>
      </c>
      <c r="F17" s="36">
        <v>1173</v>
      </c>
      <c r="G17" s="36">
        <v>1279</v>
      </c>
      <c r="H17" s="36">
        <v>1309</v>
      </c>
      <c r="I17" s="36">
        <v>1281</v>
      </c>
      <c r="J17" s="36">
        <v>1210</v>
      </c>
      <c r="K17" s="36">
        <v>1168</v>
      </c>
      <c r="L17" s="36">
        <v>1150</v>
      </c>
      <c r="M17" s="36">
        <v>1189</v>
      </c>
      <c r="N17" s="36">
        <v>1543</v>
      </c>
      <c r="O17" s="36">
        <v>1411</v>
      </c>
      <c r="P17" s="36">
        <v>1258</v>
      </c>
      <c r="Q17" s="36">
        <v>1039</v>
      </c>
      <c r="R17" s="36">
        <v>1083</v>
      </c>
      <c r="S17" s="36">
        <v>1147</v>
      </c>
      <c r="T17" s="36">
        <v>1140</v>
      </c>
      <c r="U17" s="36">
        <v>1065</v>
      </c>
      <c r="V17" s="36">
        <v>1016</v>
      </c>
      <c r="W17" s="36">
        <v>997</v>
      </c>
      <c r="X17" s="36">
        <v>995</v>
      </c>
      <c r="Y17" s="36">
        <v>1086</v>
      </c>
      <c r="Z17" s="36">
        <v>1137</v>
      </c>
      <c r="AA17" s="36">
        <v>1021</v>
      </c>
      <c r="AB17" s="36">
        <v>877</v>
      </c>
      <c r="AC17" s="36">
        <v>732</v>
      </c>
      <c r="AD17" s="36">
        <v>699</v>
      </c>
      <c r="AE17" s="36">
        <v>887</v>
      </c>
      <c r="AF17" s="36">
        <v>847</v>
      </c>
      <c r="AG17" s="36">
        <v>895</v>
      </c>
      <c r="AH17" s="34"/>
      <c r="AI17" s="34"/>
      <c r="AJ17" s="34"/>
      <c r="AK17" s="34"/>
    </row>
    <row r="18" spans="1:37" x14ac:dyDescent="0.3">
      <c r="A18" s="63" t="s">
        <v>14</v>
      </c>
      <c r="B18" s="36">
        <v>1574</v>
      </c>
      <c r="C18" s="36">
        <v>1676</v>
      </c>
      <c r="D18" s="36">
        <v>1621</v>
      </c>
      <c r="E18" s="36">
        <v>1383</v>
      </c>
      <c r="F18" s="36">
        <v>1491</v>
      </c>
      <c r="G18" s="36">
        <v>1663</v>
      </c>
      <c r="H18" s="36">
        <v>1739</v>
      </c>
      <c r="I18" s="36">
        <v>1669</v>
      </c>
      <c r="J18" s="36">
        <v>1516</v>
      </c>
      <c r="K18" s="36">
        <v>1420</v>
      </c>
      <c r="L18" s="36">
        <v>1423</v>
      </c>
      <c r="M18" s="36">
        <v>1338</v>
      </c>
      <c r="N18" s="36">
        <v>1547</v>
      </c>
      <c r="O18" s="36">
        <v>1411</v>
      </c>
      <c r="P18" s="36">
        <v>1378</v>
      </c>
      <c r="Q18" s="36">
        <v>1254</v>
      </c>
      <c r="R18" s="36">
        <v>1377</v>
      </c>
      <c r="S18" s="36">
        <v>1496</v>
      </c>
      <c r="T18" s="36">
        <v>1453</v>
      </c>
      <c r="U18" s="36">
        <v>1331</v>
      </c>
      <c r="V18" s="36">
        <v>1302</v>
      </c>
      <c r="W18" s="36">
        <v>1268</v>
      </c>
      <c r="X18" s="36">
        <v>1280</v>
      </c>
      <c r="Y18" s="36">
        <v>1269</v>
      </c>
      <c r="Z18" s="36">
        <v>1135</v>
      </c>
      <c r="AA18" s="36">
        <v>1040</v>
      </c>
      <c r="AB18" s="36">
        <v>985</v>
      </c>
      <c r="AC18" s="36">
        <v>925</v>
      </c>
      <c r="AD18" s="36">
        <v>918</v>
      </c>
      <c r="AE18" s="36">
        <v>1220</v>
      </c>
      <c r="AF18" s="36">
        <v>1191</v>
      </c>
      <c r="AG18" s="36">
        <v>1217</v>
      </c>
      <c r="AH18" s="34"/>
      <c r="AI18" s="34"/>
      <c r="AJ18" s="34"/>
      <c r="AK18" s="34"/>
    </row>
    <row r="19" spans="1:37" x14ac:dyDescent="0.3">
      <c r="A19" s="63" t="s">
        <v>15</v>
      </c>
      <c r="B19" s="36">
        <v>600</v>
      </c>
      <c r="C19" s="36">
        <v>612</v>
      </c>
      <c r="D19" s="36">
        <v>601</v>
      </c>
      <c r="E19" s="36">
        <v>490</v>
      </c>
      <c r="F19" s="36">
        <v>505</v>
      </c>
      <c r="G19" s="36">
        <v>536</v>
      </c>
      <c r="H19" s="36">
        <v>536</v>
      </c>
      <c r="I19" s="36">
        <v>532</v>
      </c>
      <c r="J19" s="36">
        <v>487</v>
      </c>
      <c r="K19" s="36">
        <v>471</v>
      </c>
      <c r="L19" s="36">
        <v>467</v>
      </c>
      <c r="M19" s="36">
        <v>457</v>
      </c>
      <c r="N19" s="36">
        <v>552</v>
      </c>
      <c r="O19" s="36">
        <v>487</v>
      </c>
      <c r="P19" s="36">
        <v>478</v>
      </c>
      <c r="Q19" s="36">
        <v>423</v>
      </c>
      <c r="R19" s="36">
        <v>441</v>
      </c>
      <c r="S19" s="36">
        <v>449</v>
      </c>
      <c r="T19" s="36">
        <v>450</v>
      </c>
      <c r="U19" s="36">
        <v>431</v>
      </c>
      <c r="V19" s="36">
        <v>418</v>
      </c>
      <c r="W19" s="36">
        <v>408</v>
      </c>
      <c r="X19" s="36">
        <v>427</v>
      </c>
      <c r="Y19" s="36">
        <v>439</v>
      </c>
      <c r="Z19" s="36">
        <v>425</v>
      </c>
      <c r="AA19" s="36">
        <v>389</v>
      </c>
      <c r="AB19" s="36">
        <v>350</v>
      </c>
      <c r="AC19" s="36">
        <v>294</v>
      </c>
      <c r="AD19" s="36">
        <v>283</v>
      </c>
      <c r="AE19" s="36">
        <v>357</v>
      </c>
      <c r="AF19" s="36">
        <v>353</v>
      </c>
      <c r="AG19" s="36">
        <v>369</v>
      </c>
      <c r="AH19" s="34"/>
      <c r="AI19" s="34"/>
      <c r="AJ19" s="34"/>
      <c r="AK19" s="34"/>
    </row>
    <row r="20" spans="1:37" x14ac:dyDescent="0.3">
      <c r="A20" s="63" t="s">
        <v>16</v>
      </c>
      <c r="B20" s="36">
        <v>1987</v>
      </c>
      <c r="C20" s="36">
        <v>2116</v>
      </c>
      <c r="D20" s="36">
        <v>1986</v>
      </c>
      <c r="E20" s="36">
        <v>1597</v>
      </c>
      <c r="F20" s="36">
        <v>1709</v>
      </c>
      <c r="G20" s="36">
        <v>1826</v>
      </c>
      <c r="H20" s="36">
        <v>1896</v>
      </c>
      <c r="I20" s="36">
        <v>1854</v>
      </c>
      <c r="J20" s="36">
        <v>1704</v>
      </c>
      <c r="K20" s="36">
        <v>1683</v>
      </c>
      <c r="L20" s="36">
        <v>1690</v>
      </c>
      <c r="M20" s="36">
        <v>1809</v>
      </c>
      <c r="N20" s="36">
        <v>2103</v>
      </c>
      <c r="O20" s="36">
        <v>1915</v>
      </c>
      <c r="P20" s="36">
        <v>1760</v>
      </c>
      <c r="Q20" s="36">
        <v>1623</v>
      </c>
      <c r="R20" s="36">
        <v>1626</v>
      </c>
      <c r="S20" s="36">
        <v>1687</v>
      </c>
      <c r="T20" s="36">
        <v>1631</v>
      </c>
      <c r="U20" s="36">
        <v>1500</v>
      </c>
      <c r="V20" s="36">
        <v>1488</v>
      </c>
      <c r="W20" s="36">
        <v>1417</v>
      </c>
      <c r="X20" s="36">
        <v>1501</v>
      </c>
      <c r="Y20" s="36">
        <v>1664</v>
      </c>
      <c r="Z20" s="36">
        <v>1631</v>
      </c>
      <c r="AA20" s="36">
        <v>1461</v>
      </c>
      <c r="AB20" s="36">
        <v>1259</v>
      </c>
      <c r="AC20" s="36">
        <v>1096</v>
      </c>
      <c r="AD20" s="36">
        <v>1058</v>
      </c>
      <c r="AE20" s="36">
        <v>1369</v>
      </c>
      <c r="AF20" s="36">
        <v>1397</v>
      </c>
      <c r="AG20" s="36">
        <v>1410</v>
      </c>
      <c r="AH20" s="34"/>
      <c r="AI20" s="34"/>
      <c r="AJ20" s="34"/>
      <c r="AK20" s="34"/>
    </row>
    <row r="21" spans="1:37" x14ac:dyDescent="0.3">
      <c r="A21" s="63" t="s">
        <v>129</v>
      </c>
      <c r="B21" s="36">
        <v>16737</v>
      </c>
      <c r="C21" s="36">
        <v>17902</v>
      </c>
      <c r="D21" s="36">
        <v>18060</v>
      </c>
      <c r="E21" s="36">
        <v>15767</v>
      </c>
      <c r="F21" s="36">
        <v>17548</v>
      </c>
      <c r="G21" s="36">
        <v>19430</v>
      </c>
      <c r="H21" s="36">
        <v>20273</v>
      </c>
      <c r="I21" s="36">
        <v>19733</v>
      </c>
      <c r="J21" s="36">
        <v>18165</v>
      </c>
      <c r="K21" s="36">
        <v>17162</v>
      </c>
      <c r="L21" s="36">
        <v>16897</v>
      </c>
      <c r="M21" s="36">
        <v>15882</v>
      </c>
      <c r="N21" s="36">
        <v>17895</v>
      </c>
      <c r="O21" s="36">
        <v>16477</v>
      </c>
      <c r="P21" s="36">
        <v>15753</v>
      </c>
      <c r="Q21" s="36">
        <v>15276</v>
      </c>
      <c r="R21" s="36">
        <v>16901</v>
      </c>
      <c r="S21" s="36">
        <v>17919</v>
      </c>
      <c r="T21" s="36">
        <v>17586</v>
      </c>
      <c r="U21" s="36">
        <v>16338</v>
      </c>
      <c r="V21" s="36">
        <v>15985</v>
      </c>
      <c r="W21" s="36">
        <v>15157</v>
      </c>
      <c r="X21" s="36">
        <v>15049</v>
      </c>
      <c r="Y21" s="36">
        <v>14772</v>
      </c>
      <c r="Z21" s="36">
        <v>12984</v>
      </c>
      <c r="AA21" s="36">
        <v>12281</v>
      </c>
      <c r="AB21" s="36">
        <v>11622</v>
      </c>
      <c r="AC21" s="36">
        <v>11041</v>
      </c>
      <c r="AD21" s="36">
        <v>10935</v>
      </c>
      <c r="AE21" s="36">
        <v>14363</v>
      </c>
      <c r="AF21" s="36">
        <v>14035</v>
      </c>
      <c r="AG21" s="36">
        <v>14400</v>
      </c>
      <c r="AH21" s="34"/>
      <c r="AI21" s="34"/>
      <c r="AJ21" s="34"/>
      <c r="AK21" s="34"/>
    </row>
    <row r="22" spans="1:37" x14ac:dyDescent="0.3">
      <c r="A22" s="63" t="s">
        <v>17</v>
      </c>
      <c r="B22" s="36">
        <v>513</v>
      </c>
      <c r="C22" s="36">
        <v>509</v>
      </c>
      <c r="D22" s="36">
        <v>491</v>
      </c>
      <c r="E22" s="36">
        <v>412</v>
      </c>
      <c r="F22" s="36">
        <v>421</v>
      </c>
      <c r="G22" s="36">
        <v>458</v>
      </c>
      <c r="H22" s="36">
        <v>463</v>
      </c>
      <c r="I22" s="36">
        <v>461</v>
      </c>
      <c r="J22" s="36">
        <v>429</v>
      </c>
      <c r="K22" s="36">
        <v>415</v>
      </c>
      <c r="L22" s="36">
        <v>423</v>
      </c>
      <c r="M22" s="36">
        <v>439</v>
      </c>
      <c r="N22" s="36">
        <v>482</v>
      </c>
      <c r="O22" s="36">
        <v>421</v>
      </c>
      <c r="P22" s="36">
        <v>410</v>
      </c>
      <c r="Q22" s="36">
        <v>363</v>
      </c>
      <c r="R22" s="36">
        <v>390</v>
      </c>
      <c r="S22" s="36">
        <v>386</v>
      </c>
      <c r="T22" s="36">
        <v>365</v>
      </c>
      <c r="U22" s="36">
        <v>385</v>
      </c>
      <c r="V22" s="36">
        <v>344</v>
      </c>
      <c r="W22" s="36">
        <v>339</v>
      </c>
      <c r="X22" s="36">
        <v>355</v>
      </c>
      <c r="Y22" s="36">
        <v>361</v>
      </c>
      <c r="Z22" s="36">
        <v>375</v>
      </c>
      <c r="AA22" s="36">
        <v>325</v>
      </c>
      <c r="AB22" s="36">
        <v>309</v>
      </c>
      <c r="AC22" s="36">
        <v>276</v>
      </c>
      <c r="AD22" s="36">
        <v>252</v>
      </c>
      <c r="AE22" s="36">
        <v>315</v>
      </c>
      <c r="AF22" s="36">
        <v>314</v>
      </c>
      <c r="AG22" s="36">
        <v>353</v>
      </c>
      <c r="AH22" s="34"/>
      <c r="AI22" s="34"/>
      <c r="AJ22" s="34"/>
      <c r="AK22" s="34"/>
    </row>
    <row r="23" spans="1:37" x14ac:dyDescent="0.3">
      <c r="A23" s="63" t="s">
        <v>18</v>
      </c>
      <c r="B23" s="36">
        <v>640</v>
      </c>
      <c r="C23" s="36">
        <v>655</v>
      </c>
      <c r="D23" s="36">
        <v>645</v>
      </c>
      <c r="E23" s="36">
        <v>562</v>
      </c>
      <c r="F23" s="36">
        <v>608</v>
      </c>
      <c r="G23" s="36">
        <v>641</v>
      </c>
      <c r="H23" s="36">
        <v>669</v>
      </c>
      <c r="I23" s="36">
        <v>619</v>
      </c>
      <c r="J23" s="36">
        <v>570</v>
      </c>
      <c r="K23" s="36">
        <v>563</v>
      </c>
      <c r="L23" s="36">
        <v>547</v>
      </c>
      <c r="M23" s="36">
        <v>524</v>
      </c>
      <c r="N23" s="36">
        <v>593</v>
      </c>
      <c r="O23" s="36">
        <v>539</v>
      </c>
      <c r="P23" s="36">
        <v>521</v>
      </c>
      <c r="Q23" s="36">
        <v>485</v>
      </c>
      <c r="R23" s="36">
        <v>527</v>
      </c>
      <c r="S23" s="36">
        <v>563</v>
      </c>
      <c r="T23" s="36">
        <v>574</v>
      </c>
      <c r="U23" s="36">
        <v>504</v>
      </c>
      <c r="V23" s="36">
        <v>489</v>
      </c>
      <c r="W23" s="36">
        <v>468</v>
      </c>
      <c r="X23" s="36">
        <v>472</v>
      </c>
      <c r="Y23" s="36">
        <v>475</v>
      </c>
      <c r="Z23" s="36">
        <v>436</v>
      </c>
      <c r="AA23" s="36">
        <v>395</v>
      </c>
      <c r="AB23" s="36">
        <v>373</v>
      </c>
      <c r="AC23" s="36">
        <v>339</v>
      </c>
      <c r="AD23" s="36">
        <v>338</v>
      </c>
      <c r="AE23" s="36">
        <v>461</v>
      </c>
      <c r="AF23" s="36">
        <v>445</v>
      </c>
      <c r="AG23" s="36">
        <v>445</v>
      </c>
      <c r="AH23" s="34"/>
      <c r="AI23" s="34"/>
      <c r="AJ23" s="34"/>
      <c r="AK23" s="34"/>
    </row>
    <row r="24" spans="1:37" x14ac:dyDescent="0.3">
      <c r="A24" s="63" t="s">
        <v>19</v>
      </c>
      <c r="B24" s="36">
        <v>1500</v>
      </c>
      <c r="C24" s="36">
        <v>1557</v>
      </c>
      <c r="D24" s="36">
        <v>1565</v>
      </c>
      <c r="E24" s="36">
        <v>1351</v>
      </c>
      <c r="F24" s="36">
        <v>1438</v>
      </c>
      <c r="G24" s="36">
        <v>1604</v>
      </c>
      <c r="H24" s="36">
        <v>1692</v>
      </c>
      <c r="I24" s="36">
        <v>1565</v>
      </c>
      <c r="J24" s="36">
        <v>1424</v>
      </c>
      <c r="K24" s="36">
        <v>1353</v>
      </c>
      <c r="L24" s="36">
        <v>1299</v>
      </c>
      <c r="M24" s="36">
        <v>1273</v>
      </c>
      <c r="N24" s="36">
        <v>1540</v>
      </c>
      <c r="O24" s="36">
        <v>1382</v>
      </c>
      <c r="P24" s="36">
        <v>1368</v>
      </c>
      <c r="Q24" s="36">
        <v>1284</v>
      </c>
      <c r="R24" s="36">
        <v>1379</v>
      </c>
      <c r="S24" s="36">
        <v>1472</v>
      </c>
      <c r="T24" s="36">
        <v>1424</v>
      </c>
      <c r="U24" s="36">
        <v>1307</v>
      </c>
      <c r="V24" s="36">
        <v>1284</v>
      </c>
      <c r="W24" s="36">
        <v>1220</v>
      </c>
      <c r="X24" s="36">
        <v>1191</v>
      </c>
      <c r="Y24" s="36">
        <v>1178</v>
      </c>
      <c r="Z24" s="36">
        <v>1119</v>
      </c>
      <c r="AA24" s="36">
        <v>1045</v>
      </c>
      <c r="AB24" s="36">
        <v>958</v>
      </c>
      <c r="AC24" s="36">
        <v>893</v>
      </c>
      <c r="AD24" s="36">
        <v>882</v>
      </c>
      <c r="AE24" s="36">
        <v>1165</v>
      </c>
      <c r="AF24" s="36">
        <v>1132</v>
      </c>
      <c r="AG24" s="36">
        <v>1116</v>
      </c>
      <c r="AH24" s="34"/>
      <c r="AI24" s="34"/>
      <c r="AJ24" s="34"/>
      <c r="AK24" s="34"/>
    </row>
    <row r="25" spans="1:37" x14ac:dyDescent="0.3">
      <c r="A25" s="63" t="s">
        <v>20</v>
      </c>
      <c r="B25" s="36">
        <v>1555</v>
      </c>
      <c r="C25" s="36">
        <v>1563</v>
      </c>
      <c r="D25" s="36">
        <v>1540</v>
      </c>
      <c r="E25" s="36">
        <v>1276</v>
      </c>
      <c r="F25" s="36">
        <v>1322</v>
      </c>
      <c r="G25" s="36">
        <v>1401</v>
      </c>
      <c r="H25" s="36">
        <v>1414</v>
      </c>
      <c r="I25" s="36">
        <v>1378</v>
      </c>
      <c r="J25" s="36">
        <v>1244</v>
      </c>
      <c r="K25" s="36">
        <v>1209</v>
      </c>
      <c r="L25" s="36">
        <v>1228</v>
      </c>
      <c r="M25" s="36">
        <v>1162</v>
      </c>
      <c r="N25" s="36">
        <v>1332</v>
      </c>
      <c r="O25" s="36">
        <v>1230</v>
      </c>
      <c r="P25" s="36">
        <v>1294</v>
      </c>
      <c r="Q25" s="36">
        <v>1166</v>
      </c>
      <c r="R25" s="36">
        <v>1248</v>
      </c>
      <c r="S25" s="36">
        <v>1273</v>
      </c>
      <c r="T25" s="36">
        <v>1295</v>
      </c>
      <c r="U25" s="36">
        <v>1200</v>
      </c>
      <c r="V25" s="36">
        <v>1147</v>
      </c>
      <c r="W25" s="36">
        <v>1121</v>
      </c>
      <c r="X25" s="36">
        <v>1235</v>
      </c>
      <c r="Y25" s="36">
        <v>1180</v>
      </c>
      <c r="Z25" s="36">
        <v>1106</v>
      </c>
      <c r="AA25" s="36">
        <v>1013</v>
      </c>
      <c r="AB25" s="36">
        <v>974</v>
      </c>
      <c r="AC25" s="36">
        <v>886</v>
      </c>
      <c r="AD25" s="36">
        <v>831</v>
      </c>
      <c r="AE25" s="36">
        <v>1054</v>
      </c>
      <c r="AF25" s="36">
        <v>1010</v>
      </c>
      <c r="AG25" s="36">
        <v>1041</v>
      </c>
      <c r="AH25" s="34"/>
      <c r="AI25" s="34"/>
      <c r="AJ25" s="34"/>
      <c r="AK25" s="34"/>
    </row>
    <row r="26" spans="1:37" x14ac:dyDescent="0.3">
      <c r="A26" s="63" t="s">
        <v>21</v>
      </c>
      <c r="B26" s="36">
        <v>1384</v>
      </c>
      <c r="C26" s="36">
        <v>1369</v>
      </c>
      <c r="D26" s="36">
        <v>1374</v>
      </c>
      <c r="E26" s="36">
        <v>1151</v>
      </c>
      <c r="F26" s="36">
        <v>1213</v>
      </c>
      <c r="G26" s="36">
        <v>1320</v>
      </c>
      <c r="H26" s="36">
        <v>1349</v>
      </c>
      <c r="I26" s="36">
        <v>1326</v>
      </c>
      <c r="J26" s="36">
        <v>1301</v>
      </c>
      <c r="K26" s="36">
        <v>1226</v>
      </c>
      <c r="L26" s="36">
        <v>1202</v>
      </c>
      <c r="M26" s="36">
        <v>1134</v>
      </c>
      <c r="N26" s="36">
        <v>1344</v>
      </c>
      <c r="O26" s="36">
        <v>1186</v>
      </c>
      <c r="P26" s="36">
        <v>1106</v>
      </c>
      <c r="Q26" s="36">
        <v>1020</v>
      </c>
      <c r="R26" s="36">
        <v>1093</v>
      </c>
      <c r="S26" s="36">
        <v>1146</v>
      </c>
      <c r="T26" s="36">
        <v>1141</v>
      </c>
      <c r="U26" s="36">
        <v>1135</v>
      </c>
      <c r="V26" s="36">
        <v>1146</v>
      </c>
      <c r="W26" s="36">
        <v>1118</v>
      </c>
      <c r="X26" s="36">
        <v>1091</v>
      </c>
      <c r="Y26" s="36">
        <v>1116</v>
      </c>
      <c r="Z26" s="36">
        <v>925</v>
      </c>
      <c r="AA26" s="36">
        <v>846</v>
      </c>
      <c r="AB26" s="36">
        <v>778</v>
      </c>
      <c r="AC26" s="36">
        <v>749</v>
      </c>
      <c r="AD26" s="36">
        <v>714</v>
      </c>
      <c r="AE26" s="36">
        <v>938</v>
      </c>
      <c r="AF26" s="36">
        <v>930</v>
      </c>
      <c r="AG26" s="36">
        <v>954</v>
      </c>
      <c r="AH26" s="34"/>
      <c r="AI26" s="34"/>
      <c r="AJ26" s="34"/>
      <c r="AK26" s="34"/>
    </row>
    <row r="27" spans="1:37" x14ac:dyDescent="0.3">
      <c r="A27" s="63" t="s">
        <v>22</v>
      </c>
      <c r="B27" s="36">
        <v>614</v>
      </c>
      <c r="C27" s="36">
        <v>641</v>
      </c>
      <c r="D27" s="36">
        <v>606</v>
      </c>
      <c r="E27" s="36">
        <v>545</v>
      </c>
      <c r="F27" s="36">
        <v>602</v>
      </c>
      <c r="G27" s="36">
        <v>629</v>
      </c>
      <c r="H27" s="36">
        <v>680</v>
      </c>
      <c r="I27" s="36">
        <v>626</v>
      </c>
      <c r="J27" s="36">
        <v>564</v>
      </c>
      <c r="K27" s="36">
        <v>569</v>
      </c>
      <c r="L27" s="36">
        <v>522</v>
      </c>
      <c r="M27" s="36">
        <v>517</v>
      </c>
      <c r="N27" s="36">
        <v>616</v>
      </c>
      <c r="O27" s="36">
        <v>542</v>
      </c>
      <c r="P27" s="36">
        <v>583</v>
      </c>
      <c r="Q27" s="36">
        <v>486</v>
      </c>
      <c r="R27" s="36">
        <v>511</v>
      </c>
      <c r="S27" s="36">
        <v>554</v>
      </c>
      <c r="T27" s="36">
        <v>573</v>
      </c>
      <c r="U27" s="36">
        <v>518</v>
      </c>
      <c r="V27" s="36">
        <v>469</v>
      </c>
      <c r="W27" s="36">
        <v>445</v>
      </c>
      <c r="X27" s="36">
        <v>461</v>
      </c>
      <c r="Y27" s="36">
        <v>474</v>
      </c>
      <c r="Z27" s="36">
        <v>489</v>
      </c>
      <c r="AA27" s="36">
        <v>467</v>
      </c>
      <c r="AB27" s="36">
        <v>407</v>
      </c>
      <c r="AC27" s="36">
        <v>369</v>
      </c>
      <c r="AD27" s="36">
        <v>366</v>
      </c>
      <c r="AE27" s="36">
        <v>469</v>
      </c>
      <c r="AF27" s="36">
        <v>471</v>
      </c>
      <c r="AG27" s="36">
        <v>442</v>
      </c>
      <c r="AH27" s="34"/>
      <c r="AI27" s="34"/>
      <c r="AJ27" s="34"/>
      <c r="AK27" s="34"/>
    </row>
    <row r="28" spans="1:37" x14ac:dyDescent="0.3">
      <c r="A28" s="63" t="s">
        <v>23</v>
      </c>
      <c r="B28" s="36">
        <v>1166</v>
      </c>
      <c r="C28" s="36">
        <v>1502</v>
      </c>
      <c r="D28" s="36">
        <v>1218</v>
      </c>
      <c r="E28" s="36">
        <v>1063</v>
      </c>
      <c r="F28" s="36">
        <v>1159</v>
      </c>
      <c r="G28" s="36">
        <v>1322</v>
      </c>
      <c r="H28" s="36">
        <v>1404</v>
      </c>
      <c r="I28" s="36">
        <v>1260</v>
      </c>
      <c r="J28" s="36">
        <v>1118</v>
      </c>
      <c r="K28" s="36">
        <v>1060</v>
      </c>
      <c r="L28" s="36">
        <v>1080</v>
      </c>
      <c r="M28" s="36">
        <v>1014</v>
      </c>
      <c r="N28" s="36">
        <v>1173</v>
      </c>
      <c r="O28" s="36">
        <v>1076</v>
      </c>
      <c r="P28" s="36">
        <v>1009</v>
      </c>
      <c r="Q28" s="36">
        <v>964</v>
      </c>
      <c r="R28" s="36">
        <v>1053</v>
      </c>
      <c r="S28" s="36">
        <v>1156</v>
      </c>
      <c r="T28" s="36">
        <v>1140</v>
      </c>
      <c r="U28" s="36">
        <v>1023</v>
      </c>
      <c r="V28" s="36">
        <v>986</v>
      </c>
      <c r="W28" s="36">
        <v>950</v>
      </c>
      <c r="X28" s="36">
        <v>965</v>
      </c>
      <c r="Y28" s="36">
        <v>945</v>
      </c>
      <c r="Z28" s="36">
        <v>874</v>
      </c>
      <c r="AA28" s="36">
        <v>819</v>
      </c>
      <c r="AB28" s="36">
        <v>753</v>
      </c>
      <c r="AC28" s="36">
        <v>728</v>
      </c>
      <c r="AD28" s="36">
        <v>748</v>
      </c>
      <c r="AE28" s="36">
        <v>1040</v>
      </c>
      <c r="AF28" s="36">
        <v>1071</v>
      </c>
      <c r="AG28" s="36">
        <v>1112</v>
      </c>
      <c r="AH28" s="34"/>
      <c r="AI28" s="34"/>
      <c r="AJ28" s="34"/>
      <c r="AK28" s="34"/>
    </row>
    <row r="29" spans="1:37" x14ac:dyDescent="0.3">
      <c r="A29" s="63" t="s">
        <v>24</v>
      </c>
      <c r="B29" s="36">
        <v>2080</v>
      </c>
      <c r="C29" s="36">
        <v>2034</v>
      </c>
      <c r="D29" s="36">
        <v>2026</v>
      </c>
      <c r="E29" s="36">
        <v>1731</v>
      </c>
      <c r="F29" s="36">
        <v>1804</v>
      </c>
      <c r="G29" s="36">
        <v>2000</v>
      </c>
      <c r="H29" s="36">
        <v>2055</v>
      </c>
      <c r="I29" s="36">
        <v>1945</v>
      </c>
      <c r="J29" s="36">
        <v>1818</v>
      </c>
      <c r="K29" s="36">
        <v>1718</v>
      </c>
      <c r="L29" s="36">
        <v>1721</v>
      </c>
      <c r="M29" s="36">
        <v>1662</v>
      </c>
      <c r="N29" s="36">
        <v>1817</v>
      </c>
      <c r="O29" s="36">
        <v>1703</v>
      </c>
      <c r="P29" s="36">
        <v>1681</v>
      </c>
      <c r="Q29" s="36">
        <v>1540</v>
      </c>
      <c r="R29" s="36">
        <v>1634</v>
      </c>
      <c r="S29" s="36">
        <v>1681</v>
      </c>
      <c r="T29" s="36">
        <v>1683</v>
      </c>
      <c r="U29" s="36">
        <v>1528</v>
      </c>
      <c r="V29" s="36">
        <v>1455</v>
      </c>
      <c r="W29" s="36">
        <v>1435</v>
      </c>
      <c r="X29" s="36">
        <v>1481</v>
      </c>
      <c r="Y29" s="36">
        <v>1489</v>
      </c>
      <c r="Z29" s="36">
        <v>1370</v>
      </c>
      <c r="AA29" s="36">
        <v>1221</v>
      </c>
      <c r="AB29" s="36">
        <v>1125</v>
      </c>
      <c r="AC29" s="36">
        <v>1057</v>
      </c>
      <c r="AD29" s="36">
        <v>1011</v>
      </c>
      <c r="AE29" s="36">
        <v>1296</v>
      </c>
      <c r="AF29" s="36">
        <v>1291</v>
      </c>
      <c r="AG29" s="36">
        <v>1313</v>
      </c>
      <c r="AH29" s="34"/>
      <c r="AI29" s="34"/>
      <c r="AJ29" s="34"/>
      <c r="AK29" s="34"/>
    </row>
    <row r="30" spans="1:37" x14ac:dyDescent="0.3">
      <c r="A30" s="63" t="s">
        <v>25</v>
      </c>
      <c r="B30" s="36">
        <v>906</v>
      </c>
      <c r="C30" s="36">
        <v>922</v>
      </c>
      <c r="D30" s="36">
        <v>936</v>
      </c>
      <c r="E30" s="36">
        <v>794</v>
      </c>
      <c r="F30" s="36">
        <v>851</v>
      </c>
      <c r="G30" s="36">
        <v>951</v>
      </c>
      <c r="H30" s="36">
        <v>992</v>
      </c>
      <c r="I30" s="36">
        <v>923</v>
      </c>
      <c r="J30" s="36">
        <v>840</v>
      </c>
      <c r="K30" s="36">
        <v>779</v>
      </c>
      <c r="L30" s="36">
        <v>766</v>
      </c>
      <c r="M30" s="36">
        <v>744</v>
      </c>
      <c r="N30" s="36">
        <v>861</v>
      </c>
      <c r="O30" s="36">
        <v>779</v>
      </c>
      <c r="P30" s="36">
        <v>749</v>
      </c>
      <c r="Q30" s="36">
        <v>683</v>
      </c>
      <c r="R30" s="36">
        <v>757</v>
      </c>
      <c r="S30" s="36">
        <v>808</v>
      </c>
      <c r="T30" s="36">
        <v>813</v>
      </c>
      <c r="U30" s="36">
        <v>717</v>
      </c>
      <c r="V30" s="36">
        <v>704</v>
      </c>
      <c r="W30" s="36">
        <v>711</v>
      </c>
      <c r="X30" s="36">
        <v>685</v>
      </c>
      <c r="Y30" s="36">
        <v>679</v>
      </c>
      <c r="Z30" s="36">
        <v>612</v>
      </c>
      <c r="AA30" s="36">
        <v>566</v>
      </c>
      <c r="AB30" s="36">
        <v>544</v>
      </c>
      <c r="AC30" s="36">
        <v>491</v>
      </c>
      <c r="AD30" s="36">
        <v>495</v>
      </c>
      <c r="AE30" s="36">
        <v>635</v>
      </c>
      <c r="AF30" s="36">
        <v>632</v>
      </c>
      <c r="AG30" s="36">
        <v>642</v>
      </c>
      <c r="AH30" s="34"/>
      <c r="AI30" s="34"/>
      <c r="AJ30" s="34"/>
      <c r="AK30" s="34"/>
    </row>
    <row r="31" spans="1:37" x14ac:dyDescent="0.3">
      <c r="A31" s="63" t="s">
        <v>26</v>
      </c>
      <c r="B31" s="36">
        <v>827</v>
      </c>
      <c r="C31" s="36">
        <v>832</v>
      </c>
      <c r="D31" s="36">
        <v>819</v>
      </c>
      <c r="E31" s="36">
        <v>678</v>
      </c>
      <c r="F31" s="36">
        <v>718</v>
      </c>
      <c r="G31" s="36">
        <v>792</v>
      </c>
      <c r="H31" s="36">
        <v>820</v>
      </c>
      <c r="I31" s="36">
        <v>761</v>
      </c>
      <c r="J31" s="36">
        <v>714</v>
      </c>
      <c r="K31" s="36">
        <v>697</v>
      </c>
      <c r="L31" s="36">
        <v>684</v>
      </c>
      <c r="M31" s="36">
        <v>653</v>
      </c>
      <c r="N31" s="36">
        <v>733</v>
      </c>
      <c r="O31" s="36">
        <v>687</v>
      </c>
      <c r="P31" s="36">
        <v>642</v>
      </c>
      <c r="Q31" s="36">
        <v>585</v>
      </c>
      <c r="R31" s="36">
        <v>622</v>
      </c>
      <c r="S31" s="36">
        <v>690</v>
      </c>
      <c r="T31" s="36">
        <v>677</v>
      </c>
      <c r="U31" s="36">
        <v>618</v>
      </c>
      <c r="V31" s="36">
        <v>571</v>
      </c>
      <c r="W31" s="36">
        <v>548</v>
      </c>
      <c r="X31" s="36">
        <v>558</v>
      </c>
      <c r="Y31" s="36">
        <v>585</v>
      </c>
      <c r="Z31" s="36">
        <v>548</v>
      </c>
      <c r="AA31" s="36">
        <v>509</v>
      </c>
      <c r="AB31" s="36">
        <v>458</v>
      </c>
      <c r="AC31" s="36">
        <v>397</v>
      </c>
      <c r="AD31" s="36">
        <v>393</v>
      </c>
      <c r="AE31" s="36">
        <v>531</v>
      </c>
      <c r="AF31" s="36">
        <v>519</v>
      </c>
      <c r="AG31" s="36">
        <v>515</v>
      </c>
      <c r="AH31" s="34"/>
      <c r="AI31" s="34"/>
      <c r="AJ31" s="34"/>
      <c r="AK31" s="34"/>
    </row>
    <row r="32" spans="1:37" x14ac:dyDescent="0.3">
      <c r="A32" s="63" t="s">
        <v>27</v>
      </c>
      <c r="B32" s="36">
        <v>2599</v>
      </c>
      <c r="C32" s="36">
        <v>2651</v>
      </c>
      <c r="D32" s="36">
        <v>2561</v>
      </c>
      <c r="E32" s="36">
        <v>2136</v>
      </c>
      <c r="F32" s="36">
        <v>2282</v>
      </c>
      <c r="G32" s="36">
        <v>2548</v>
      </c>
      <c r="H32" s="36">
        <v>2705</v>
      </c>
      <c r="I32" s="36">
        <v>2578</v>
      </c>
      <c r="J32" s="36">
        <v>2447</v>
      </c>
      <c r="K32" s="36">
        <v>2209</v>
      </c>
      <c r="L32" s="36">
        <v>2132</v>
      </c>
      <c r="M32" s="36">
        <v>2211</v>
      </c>
      <c r="N32" s="36">
        <v>2487</v>
      </c>
      <c r="O32" s="36">
        <v>2221</v>
      </c>
      <c r="P32" s="36">
        <v>2036</v>
      </c>
      <c r="Q32" s="36">
        <v>1848</v>
      </c>
      <c r="R32" s="36">
        <v>1950</v>
      </c>
      <c r="S32" s="36">
        <v>2067</v>
      </c>
      <c r="T32" s="36">
        <v>2155</v>
      </c>
      <c r="U32" s="36">
        <v>2021</v>
      </c>
      <c r="V32" s="36">
        <v>1942</v>
      </c>
      <c r="W32" s="36">
        <v>1844</v>
      </c>
      <c r="X32" s="36">
        <v>1793</v>
      </c>
      <c r="Y32" s="36">
        <v>2012</v>
      </c>
      <c r="Z32" s="36">
        <v>1886</v>
      </c>
      <c r="AA32" s="36">
        <v>1716</v>
      </c>
      <c r="AB32" s="36">
        <v>1460</v>
      </c>
      <c r="AC32" s="36">
        <v>1351</v>
      </c>
      <c r="AD32" s="36">
        <v>1263</v>
      </c>
      <c r="AE32" s="36">
        <v>1737</v>
      </c>
      <c r="AF32" s="36">
        <v>1692</v>
      </c>
      <c r="AG32" s="36">
        <v>1794</v>
      </c>
      <c r="AH32" s="34"/>
      <c r="AI32" s="34"/>
      <c r="AJ32" s="34"/>
      <c r="AK32" s="34"/>
    </row>
    <row r="33" spans="1:37" x14ac:dyDescent="0.3">
      <c r="A33" s="63" t="s">
        <v>28</v>
      </c>
      <c r="B33" s="36">
        <v>427</v>
      </c>
      <c r="C33" s="36">
        <v>494</v>
      </c>
      <c r="D33" s="36">
        <v>534</v>
      </c>
      <c r="E33" s="36">
        <v>498</v>
      </c>
      <c r="F33" s="36">
        <v>479</v>
      </c>
      <c r="G33" s="36">
        <v>515</v>
      </c>
      <c r="H33" s="36">
        <v>520</v>
      </c>
      <c r="I33" s="36">
        <v>481</v>
      </c>
      <c r="J33" s="36">
        <v>441</v>
      </c>
      <c r="K33" s="36">
        <v>414</v>
      </c>
      <c r="L33" s="36">
        <v>428</v>
      </c>
      <c r="M33" s="36">
        <v>439</v>
      </c>
      <c r="N33" s="36">
        <v>480</v>
      </c>
      <c r="O33" s="36">
        <v>422</v>
      </c>
      <c r="P33" s="36">
        <v>424</v>
      </c>
      <c r="Q33" s="36">
        <v>376</v>
      </c>
      <c r="R33" s="36">
        <v>384</v>
      </c>
      <c r="S33" s="36">
        <v>406</v>
      </c>
      <c r="T33" s="36">
        <v>418</v>
      </c>
      <c r="U33" s="36">
        <v>361</v>
      </c>
      <c r="V33" s="36">
        <v>345</v>
      </c>
      <c r="W33" s="36">
        <v>338</v>
      </c>
      <c r="X33" s="36">
        <v>342</v>
      </c>
      <c r="Y33" s="36">
        <v>350</v>
      </c>
      <c r="Z33" s="36">
        <v>313</v>
      </c>
      <c r="AA33" s="36">
        <v>292</v>
      </c>
      <c r="AB33" s="36">
        <v>269</v>
      </c>
      <c r="AC33" s="36">
        <v>242</v>
      </c>
      <c r="AD33" s="36">
        <v>235</v>
      </c>
      <c r="AE33" s="36">
        <v>319</v>
      </c>
      <c r="AF33" s="36">
        <v>322</v>
      </c>
      <c r="AG33" s="36">
        <v>321</v>
      </c>
      <c r="AH33" s="34"/>
      <c r="AI33" s="34"/>
      <c r="AJ33" s="34"/>
      <c r="AK33" s="34"/>
    </row>
    <row r="34" spans="1:37" x14ac:dyDescent="0.3">
      <c r="A34" s="63" t="s">
        <v>29</v>
      </c>
      <c r="B34" s="36">
        <v>2021</v>
      </c>
      <c r="C34" s="36">
        <v>2078</v>
      </c>
      <c r="D34" s="36">
        <v>2035</v>
      </c>
      <c r="E34" s="36">
        <v>1720</v>
      </c>
      <c r="F34" s="36">
        <v>1856</v>
      </c>
      <c r="G34" s="36">
        <v>2020</v>
      </c>
      <c r="H34" s="36">
        <v>2093</v>
      </c>
      <c r="I34" s="36">
        <v>2045</v>
      </c>
      <c r="J34" s="36">
        <v>1908</v>
      </c>
      <c r="K34" s="36">
        <v>1822</v>
      </c>
      <c r="L34" s="36">
        <v>1816</v>
      </c>
      <c r="M34" s="36">
        <v>1688</v>
      </c>
      <c r="N34" s="36">
        <v>1922</v>
      </c>
      <c r="O34" s="36">
        <v>1792</v>
      </c>
      <c r="P34" s="36">
        <v>1679</v>
      </c>
      <c r="Q34" s="36">
        <v>1568</v>
      </c>
      <c r="R34" s="36">
        <v>1703</v>
      </c>
      <c r="S34" s="36">
        <v>1829</v>
      </c>
      <c r="T34" s="36">
        <v>1792</v>
      </c>
      <c r="U34" s="36">
        <v>1659</v>
      </c>
      <c r="V34" s="36">
        <v>1607</v>
      </c>
      <c r="W34" s="36">
        <v>1527</v>
      </c>
      <c r="X34" s="36">
        <v>1536</v>
      </c>
      <c r="Y34" s="36">
        <v>1552</v>
      </c>
      <c r="Z34" s="36">
        <v>1426</v>
      </c>
      <c r="AA34" s="36">
        <v>1292</v>
      </c>
      <c r="AB34" s="36">
        <v>1198</v>
      </c>
      <c r="AC34" s="36">
        <v>1109</v>
      </c>
      <c r="AD34" s="36">
        <v>1101</v>
      </c>
      <c r="AE34" s="36">
        <v>1472</v>
      </c>
      <c r="AF34" s="36">
        <v>1415</v>
      </c>
      <c r="AG34" s="36">
        <v>1451</v>
      </c>
      <c r="AH34" s="34"/>
      <c r="AI34" s="34"/>
      <c r="AJ34" s="34"/>
      <c r="AK34" s="34"/>
    </row>
    <row r="35" spans="1:37" x14ac:dyDescent="0.3">
      <c r="A35" s="63" t="s">
        <v>30</v>
      </c>
      <c r="B35" s="36">
        <v>10122</v>
      </c>
      <c r="C35" s="36">
        <v>10465</v>
      </c>
      <c r="D35" s="36">
        <v>10359</v>
      </c>
      <c r="E35" s="36">
        <v>9009</v>
      </c>
      <c r="F35" s="36">
        <v>9864</v>
      </c>
      <c r="G35" s="36">
        <v>11176</v>
      </c>
      <c r="H35" s="36">
        <v>11811</v>
      </c>
      <c r="I35" s="36">
        <v>11133</v>
      </c>
      <c r="J35" s="36">
        <v>10110</v>
      </c>
      <c r="K35" s="36">
        <v>9533</v>
      </c>
      <c r="L35" s="36">
        <v>9414</v>
      </c>
      <c r="M35" s="36">
        <v>8796</v>
      </c>
      <c r="N35" s="36">
        <v>10091</v>
      </c>
      <c r="O35" s="36">
        <v>9172</v>
      </c>
      <c r="P35" s="36">
        <v>8737</v>
      </c>
      <c r="Q35" s="36">
        <v>8389</v>
      </c>
      <c r="R35" s="36">
        <v>9405</v>
      </c>
      <c r="S35" s="36">
        <v>10197</v>
      </c>
      <c r="T35" s="36">
        <v>10049</v>
      </c>
      <c r="U35" s="36">
        <v>9380</v>
      </c>
      <c r="V35" s="36">
        <v>8903</v>
      </c>
      <c r="W35" s="36">
        <v>8441</v>
      </c>
      <c r="X35" s="36">
        <v>8381</v>
      </c>
      <c r="Y35" s="36">
        <v>8437</v>
      </c>
      <c r="Z35" s="36">
        <v>7741</v>
      </c>
      <c r="AA35" s="36">
        <v>7165</v>
      </c>
      <c r="AB35" s="36">
        <v>6751</v>
      </c>
      <c r="AC35" s="36">
        <v>6427</v>
      </c>
      <c r="AD35" s="36">
        <v>6363</v>
      </c>
      <c r="AE35" s="36">
        <v>8518</v>
      </c>
      <c r="AF35" s="36">
        <v>8496</v>
      </c>
      <c r="AG35" s="36">
        <v>8674</v>
      </c>
      <c r="AH35" s="34"/>
      <c r="AI35" s="34"/>
      <c r="AJ35" s="34"/>
      <c r="AK35" s="34"/>
    </row>
    <row r="36" spans="1:37" x14ac:dyDescent="0.3">
      <c r="A36" s="63" t="s">
        <v>31</v>
      </c>
      <c r="B36" s="36">
        <v>208</v>
      </c>
      <c r="C36" s="36">
        <v>215</v>
      </c>
      <c r="D36" s="36">
        <v>206</v>
      </c>
      <c r="E36" s="36">
        <v>170</v>
      </c>
      <c r="F36" s="36">
        <v>193</v>
      </c>
      <c r="G36" s="36">
        <v>224</v>
      </c>
      <c r="H36" s="36">
        <v>229</v>
      </c>
      <c r="I36" s="36">
        <v>220</v>
      </c>
      <c r="J36" s="36">
        <v>203</v>
      </c>
      <c r="K36" s="36">
        <v>185</v>
      </c>
      <c r="L36" s="36">
        <v>189</v>
      </c>
      <c r="M36" s="36">
        <v>179</v>
      </c>
      <c r="N36" s="36">
        <v>199</v>
      </c>
      <c r="O36" s="36">
        <v>177</v>
      </c>
      <c r="P36" s="36">
        <v>172</v>
      </c>
      <c r="Q36" s="36">
        <v>178</v>
      </c>
      <c r="R36" s="36">
        <v>212</v>
      </c>
      <c r="S36" s="36">
        <v>251</v>
      </c>
      <c r="T36" s="36">
        <v>252</v>
      </c>
      <c r="U36" s="36">
        <v>227</v>
      </c>
      <c r="V36" s="36">
        <v>221</v>
      </c>
      <c r="W36" s="36">
        <v>201</v>
      </c>
      <c r="X36" s="36">
        <v>203</v>
      </c>
      <c r="Y36" s="36">
        <v>205</v>
      </c>
      <c r="Z36" s="36">
        <v>176</v>
      </c>
      <c r="AA36" s="36">
        <v>161</v>
      </c>
      <c r="AB36" s="36">
        <v>154</v>
      </c>
      <c r="AC36" s="36">
        <v>137</v>
      </c>
      <c r="AD36" s="36">
        <v>124</v>
      </c>
      <c r="AE36" s="36">
        <v>178</v>
      </c>
      <c r="AF36" s="36">
        <v>173</v>
      </c>
      <c r="AG36" s="36">
        <v>173</v>
      </c>
      <c r="AH36" s="34"/>
      <c r="AI36" s="34"/>
      <c r="AJ36" s="34"/>
      <c r="AK36" s="34"/>
    </row>
    <row r="37" spans="1:37" x14ac:dyDescent="0.3">
      <c r="A37" s="63" t="s">
        <v>32</v>
      </c>
      <c r="B37" s="36">
        <v>956</v>
      </c>
      <c r="C37" s="36">
        <v>965</v>
      </c>
      <c r="D37" s="36">
        <v>1007</v>
      </c>
      <c r="E37" s="36">
        <v>854</v>
      </c>
      <c r="F37" s="36">
        <v>863</v>
      </c>
      <c r="G37" s="36">
        <v>940</v>
      </c>
      <c r="H37" s="36">
        <v>922</v>
      </c>
      <c r="I37" s="36">
        <v>885</v>
      </c>
      <c r="J37" s="36">
        <v>834</v>
      </c>
      <c r="K37" s="36">
        <v>786</v>
      </c>
      <c r="L37" s="36">
        <v>827</v>
      </c>
      <c r="M37" s="36">
        <v>778</v>
      </c>
      <c r="N37" s="36">
        <v>907</v>
      </c>
      <c r="O37" s="36">
        <v>789</v>
      </c>
      <c r="P37" s="36">
        <v>763</v>
      </c>
      <c r="Q37" s="36">
        <v>666</v>
      </c>
      <c r="R37" s="36">
        <v>714</v>
      </c>
      <c r="S37" s="36">
        <v>741</v>
      </c>
      <c r="T37" s="36">
        <v>696</v>
      </c>
      <c r="U37" s="36">
        <v>690</v>
      </c>
      <c r="V37" s="36">
        <v>670</v>
      </c>
      <c r="W37" s="36">
        <v>674</v>
      </c>
      <c r="X37" s="36">
        <v>677</v>
      </c>
      <c r="Y37" s="36">
        <v>680</v>
      </c>
      <c r="Z37" s="36">
        <v>617</v>
      </c>
      <c r="AA37" s="36">
        <v>563</v>
      </c>
      <c r="AB37" s="36">
        <v>526</v>
      </c>
      <c r="AC37" s="36">
        <v>488</v>
      </c>
      <c r="AD37" s="36">
        <v>463</v>
      </c>
      <c r="AE37" s="36">
        <v>606</v>
      </c>
      <c r="AF37" s="36">
        <v>562</v>
      </c>
      <c r="AG37" s="36">
        <v>586</v>
      </c>
      <c r="AH37" s="34"/>
      <c r="AI37" s="34"/>
      <c r="AJ37" s="34"/>
      <c r="AK37" s="34"/>
    </row>
    <row r="38" spans="1:37" x14ac:dyDescent="0.3">
      <c r="A38" s="63" t="s">
        <v>33</v>
      </c>
      <c r="B38" s="36">
        <v>1076</v>
      </c>
      <c r="C38" s="36">
        <v>1073</v>
      </c>
      <c r="D38" s="36">
        <v>1045</v>
      </c>
      <c r="E38" s="36">
        <v>895</v>
      </c>
      <c r="F38" s="36">
        <v>901</v>
      </c>
      <c r="G38" s="36">
        <v>1014</v>
      </c>
      <c r="H38" s="36">
        <v>1001</v>
      </c>
      <c r="I38" s="36">
        <v>937</v>
      </c>
      <c r="J38" s="36">
        <v>857</v>
      </c>
      <c r="K38" s="36">
        <v>786</v>
      </c>
      <c r="L38" s="36">
        <v>814</v>
      </c>
      <c r="M38" s="36">
        <v>814</v>
      </c>
      <c r="N38" s="36">
        <v>905</v>
      </c>
      <c r="O38" s="36">
        <v>805</v>
      </c>
      <c r="P38" s="36">
        <v>781</v>
      </c>
      <c r="Q38" s="36">
        <v>710</v>
      </c>
      <c r="R38" s="36">
        <v>772</v>
      </c>
      <c r="S38" s="36">
        <v>846</v>
      </c>
      <c r="T38" s="36">
        <v>816</v>
      </c>
      <c r="U38" s="36">
        <v>726</v>
      </c>
      <c r="V38" s="36">
        <v>694</v>
      </c>
      <c r="W38" s="36">
        <v>668</v>
      </c>
      <c r="X38" s="36">
        <v>690</v>
      </c>
      <c r="Y38" s="36">
        <v>704</v>
      </c>
      <c r="Z38" s="36">
        <v>674</v>
      </c>
      <c r="AA38" s="36">
        <v>588</v>
      </c>
      <c r="AB38" s="36">
        <v>542</v>
      </c>
      <c r="AC38" s="36">
        <v>492</v>
      </c>
      <c r="AD38" s="36">
        <v>487</v>
      </c>
      <c r="AE38" s="36">
        <v>671</v>
      </c>
      <c r="AF38" s="36">
        <v>660</v>
      </c>
      <c r="AG38" s="36">
        <v>636</v>
      </c>
      <c r="AH38" s="34"/>
      <c r="AI38" s="34"/>
      <c r="AJ38" s="34"/>
      <c r="AK38" s="34"/>
    </row>
    <row r="39" spans="1:37" x14ac:dyDescent="0.3">
      <c r="A39" s="63" t="s">
        <v>34</v>
      </c>
      <c r="B39" s="36">
        <v>1772</v>
      </c>
      <c r="C39" s="36">
        <v>1846</v>
      </c>
      <c r="D39" s="36">
        <v>1817</v>
      </c>
      <c r="E39" s="36">
        <v>1545</v>
      </c>
      <c r="F39" s="36">
        <v>1653</v>
      </c>
      <c r="G39" s="36">
        <v>1832</v>
      </c>
      <c r="H39" s="36">
        <v>1918</v>
      </c>
      <c r="I39" s="36">
        <v>1874</v>
      </c>
      <c r="J39" s="36">
        <v>1743</v>
      </c>
      <c r="K39" s="36">
        <v>1624</v>
      </c>
      <c r="L39" s="36">
        <v>1589</v>
      </c>
      <c r="M39" s="36">
        <v>1542</v>
      </c>
      <c r="N39" s="36">
        <v>1769</v>
      </c>
      <c r="O39" s="36">
        <v>1626</v>
      </c>
      <c r="P39" s="36">
        <v>1530</v>
      </c>
      <c r="Q39" s="36">
        <v>1422</v>
      </c>
      <c r="R39" s="36">
        <v>1586</v>
      </c>
      <c r="S39" s="36">
        <v>1666</v>
      </c>
      <c r="T39" s="36">
        <v>1656</v>
      </c>
      <c r="U39" s="36">
        <v>1547</v>
      </c>
      <c r="V39" s="36">
        <v>1492</v>
      </c>
      <c r="W39" s="36">
        <v>1392</v>
      </c>
      <c r="X39" s="36">
        <v>1402</v>
      </c>
      <c r="Y39" s="36">
        <v>1400</v>
      </c>
      <c r="Z39" s="36">
        <v>1303</v>
      </c>
      <c r="AA39" s="36">
        <v>1226</v>
      </c>
      <c r="AB39" s="36">
        <v>1152</v>
      </c>
      <c r="AC39" s="36">
        <v>1042</v>
      </c>
      <c r="AD39" s="36">
        <v>1030</v>
      </c>
      <c r="AE39" s="36">
        <v>1368</v>
      </c>
      <c r="AF39" s="36">
        <v>1343</v>
      </c>
      <c r="AG39" s="36">
        <v>1337</v>
      </c>
      <c r="AH39" s="34"/>
      <c r="AI39" s="34"/>
      <c r="AJ39" s="34"/>
      <c r="AK39" s="34"/>
    </row>
    <row r="40" spans="1:37" x14ac:dyDescent="0.3">
      <c r="A40" s="63" t="s">
        <v>35</v>
      </c>
      <c r="B40" s="36">
        <v>851</v>
      </c>
      <c r="C40" s="36">
        <v>861</v>
      </c>
      <c r="D40" s="36">
        <v>835</v>
      </c>
      <c r="E40" s="36">
        <v>715</v>
      </c>
      <c r="F40" s="36">
        <v>741</v>
      </c>
      <c r="G40" s="36">
        <v>788</v>
      </c>
      <c r="H40" s="36">
        <v>799</v>
      </c>
      <c r="I40" s="36">
        <v>765</v>
      </c>
      <c r="J40" s="36">
        <v>714</v>
      </c>
      <c r="K40" s="36">
        <v>679</v>
      </c>
      <c r="L40" s="36">
        <v>685</v>
      </c>
      <c r="M40" s="36">
        <v>664</v>
      </c>
      <c r="N40" s="36">
        <v>781</v>
      </c>
      <c r="O40" s="36">
        <v>692</v>
      </c>
      <c r="P40" s="36">
        <v>691</v>
      </c>
      <c r="Q40" s="36">
        <v>613</v>
      </c>
      <c r="R40" s="36">
        <v>688</v>
      </c>
      <c r="S40" s="36">
        <v>695</v>
      </c>
      <c r="T40" s="36">
        <v>690</v>
      </c>
      <c r="U40" s="36">
        <v>640</v>
      </c>
      <c r="V40" s="36">
        <v>595</v>
      </c>
      <c r="W40" s="36">
        <v>594</v>
      </c>
      <c r="X40" s="36">
        <v>600</v>
      </c>
      <c r="Y40" s="36">
        <v>612</v>
      </c>
      <c r="Z40" s="36">
        <v>588</v>
      </c>
      <c r="AA40" s="36">
        <v>505</v>
      </c>
      <c r="AB40" s="36">
        <v>464</v>
      </c>
      <c r="AC40" s="36">
        <v>413</v>
      </c>
      <c r="AD40" s="36">
        <v>410</v>
      </c>
      <c r="AE40" s="36">
        <v>539</v>
      </c>
      <c r="AF40" s="36">
        <v>528</v>
      </c>
      <c r="AG40" s="36">
        <v>531</v>
      </c>
      <c r="AH40" s="34"/>
      <c r="AI40" s="34"/>
      <c r="AJ40" s="34"/>
      <c r="AK40" s="34"/>
    </row>
    <row r="41" spans="1:37" x14ac:dyDescent="0.3">
      <c r="A41" s="63" t="s">
        <v>36</v>
      </c>
      <c r="B41" s="36">
        <v>1132</v>
      </c>
      <c r="C41" s="36">
        <v>1123</v>
      </c>
      <c r="D41" s="36">
        <v>1141</v>
      </c>
      <c r="E41" s="36">
        <v>956</v>
      </c>
      <c r="F41" s="36">
        <v>1006</v>
      </c>
      <c r="G41" s="36">
        <v>1094</v>
      </c>
      <c r="H41" s="36">
        <v>1144</v>
      </c>
      <c r="I41" s="36">
        <v>1090</v>
      </c>
      <c r="J41" s="36">
        <v>994</v>
      </c>
      <c r="K41" s="36">
        <v>967</v>
      </c>
      <c r="L41" s="36">
        <v>967</v>
      </c>
      <c r="M41" s="36">
        <v>964</v>
      </c>
      <c r="N41" s="36">
        <v>1165</v>
      </c>
      <c r="O41" s="36">
        <v>1010</v>
      </c>
      <c r="P41" s="36">
        <v>1031</v>
      </c>
      <c r="Q41" s="36">
        <v>966</v>
      </c>
      <c r="R41" s="36">
        <v>1027</v>
      </c>
      <c r="S41" s="36">
        <v>1022</v>
      </c>
      <c r="T41" s="36">
        <v>969</v>
      </c>
      <c r="U41" s="36">
        <v>1211</v>
      </c>
      <c r="V41" s="36">
        <v>906</v>
      </c>
      <c r="W41" s="36">
        <v>888</v>
      </c>
      <c r="X41" s="36">
        <v>927</v>
      </c>
      <c r="Y41" s="36">
        <v>949</v>
      </c>
      <c r="Z41" s="36">
        <v>945</v>
      </c>
      <c r="AA41" s="36">
        <v>834</v>
      </c>
      <c r="AB41" s="36">
        <v>795</v>
      </c>
      <c r="AC41" s="36">
        <v>725</v>
      </c>
      <c r="AD41" s="36">
        <v>658</v>
      </c>
      <c r="AE41" s="36">
        <v>822</v>
      </c>
      <c r="AF41" s="36">
        <v>799</v>
      </c>
      <c r="AG41" s="36">
        <v>855</v>
      </c>
      <c r="AH41" s="34"/>
      <c r="AI41" s="34"/>
      <c r="AJ41" s="34"/>
      <c r="AK41" s="34"/>
    </row>
    <row r="42" spans="1:37" x14ac:dyDescent="0.3">
      <c r="A42" s="63" t="s">
        <v>37</v>
      </c>
      <c r="B42" s="36">
        <v>1284</v>
      </c>
      <c r="C42" s="36">
        <v>1261</v>
      </c>
      <c r="D42" s="36">
        <v>1229</v>
      </c>
      <c r="E42" s="36">
        <v>991</v>
      </c>
      <c r="F42" s="36">
        <v>1008</v>
      </c>
      <c r="G42" s="36">
        <v>1130</v>
      </c>
      <c r="H42" s="36">
        <v>1251</v>
      </c>
      <c r="I42" s="36">
        <v>1127</v>
      </c>
      <c r="J42" s="36">
        <v>1056</v>
      </c>
      <c r="K42" s="36">
        <v>1007</v>
      </c>
      <c r="L42" s="36">
        <v>1026</v>
      </c>
      <c r="M42" s="36">
        <v>1014</v>
      </c>
      <c r="N42" s="36">
        <v>1204</v>
      </c>
      <c r="O42" s="36">
        <v>1039</v>
      </c>
      <c r="P42" s="36">
        <v>962</v>
      </c>
      <c r="Q42" s="36">
        <v>848</v>
      </c>
      <c r="R42" s="36">
        <v>929</v>
      </c>
      <c r="S42" s="36">
        <v>971</v>
      </c>
      <c r="T42" s="36">
        <v>941</v>
      </c>
      <c r="U42" s="36">
        <v>879</v>
      </c>
      <c r="V42" s="36">
        <v>849</v>
      </c>
      <c r="W42" s="36">
        <v>812</v>
      </c>
      <c r="X42" s="36">
        <v>854</v>
      </c>
      <c r="Y42" s="36">
        <v>887</v>
      </c>
      <c r="Z42" s="36">
        <v>953</v>
      </c>
      <c r="AA42" s="36">
        <v>812</v>
      </c>
      <c r="AB42" s="36">
        <v>771</v>
      </c>
      <c r="AC42" s="36">
        <v>669</v>
      </c>
      <c r="AD42" s="36">
        <v>623</v>
      </c>
      <c r="AE42" s="36">
        <v>807</v>
      </c>
      <c r="AF42" s="36">
        <v>853</v>
      </c>
      <c r="AG42" s="36">
        <v>845</v>
      </c>
      <c r="AH42" s="34"/>
      <c r="AI42" s="34"/>
      <c r="AJ42" s="34"/>
      <c r="AK42" s="34"/>
    </row>
    <row r="43" spans="1:37" x14ac:dyDescent="0.3">
      <c r="A43" s="63" t="s">
        <v>38</v>
      </c>
      <c r="B43" s="36">
        <v>714</v>
      </c>
      <c r="C43" s="36">
        <v>722</v>
      </c>
      <c r="D43" s="36">
        <v>711</v>
      </c>
      <c r="E43" s="36">
        <v>603</v>
      </c>
      <c r="F43" s="36">
        <v>659</v>
      </c>
      <c r="G43" s="36">
        <v>739</v>
      </c>
      <c r="H43" s="36">
        <v>821</v>
      </c>
      <c r="I43" s="36">
        <v>695</v>
      </c>
      <c r="J43" s="36">
        <v>643</v>
      </c>
      <c r="K43" s="36">
        <v>607</v>
      </c>
      <c r="L43" s="36">
        <v>611</v>
      </c>
      <c r="M43" s="36">
        <v>591</v>
      </c>
      <c r="N43" s="36">
        <v>663</v>
      </c>
      <c r="O43" s="36">
        <v>618</v>
      </c>
      <c r="P43" s="36">
        <v>616</v>
      </c>
      <c r="Q43" s="36">
        <v>574</v>
      </c>
      <c r="R43" s="36">
        <v>614</v>
      </c>
      <c r="S43" s="36">
        <v>663</v>
      </c>
      <c r="T43" s="36">
        <v>646</v>
      </c>
      <c r="U43" s="36">
        <v>579</v>
      </c>
      <c r="V43" s="36">
        <v>562</v>
      </c>
      <c r="W43" s="36">
        <v>548</v>
      </c>
      <c r="X43" s="36">
        <v>570</v>
      </c>
      <c r="Y43" s="36">
        <v>586</v>
      </c>
      <c r="Z43" s="36">
        <v>530</v>
      </c>
      <c r="AA43" s="36">
        <v>475</v>
      </c>
      <c r="AB43" s="36">
        <v>427</v>
      </c>
      <c r="AC43" s="36">
        <v>398</v>
      </c>
      <c r="AD43" s="36">
        <v>393</v>
      </c>
      <c r="AE43" s="36">
        <v>526</v>
      </c>
      <c r="AF43" s="36">
        <v>506</v>
      </c>
      <c r="AG43" s="36">
        <v>507</v>
      </c>
      <c r="AH43" s="34"/>
      <c r="AI43" s="34"/>
      <c r="AJ43" s="34"/>
      <c r="AK43" s="34"/>
    </row>
    <row r="44" spans="1:37" x14ac:dyDescent="0.3">
      <c r="A44" s="63" t="s">
        <v>39</v>
      </c>
      <c r="B44" s="36">
        <v>348</v>
      </c>
      <c r="C44" s="36">
        <v>367</v>
      </c>
      <c r="D44" s="36">
        <v>362</v>
      </c>
      <c r="E44" s="36">
        <v>310</v>
      </c>
      <c r="F44" s="36">
        <v>313</v>
      </c>
      <c r="G44" s="36">
        <v>343</v>
      </c>
      <c r="H44" s="36">
        <v>344</v>
      </c>
      <c r="I44" s="36">
        <v>338</v>
      </c>
      <c r="J44" s="36">
        <v>300</v>
      </c>
      <c r="K44" s="36">
        <v>288</v>
      </c>
      <c r="L44" s="36">
        <v>288</v>
      </c>
      <c r="M44" s="36">
        <v>284</v>
      </c>
      <c r="N44" s="36">
        <v>337</v>
      </c>
      <c r="O44" s="36">
        <v>314</v>
      </c>
      <c r="P44" s="36">
        <v>318</v>
      </c>
      <c r="Q44" s="36">
        <v>261</v>
      </c>
      <c r="R44" s="36">
        <v>287</v>
      </c>
      <c r="S44" s="36">
        <v>313</v>
      </c>
      <c r="T44" s="36">
        <v>303</v>
      </c>
      <c r="U44" s="36">
        <v>289</v>
      </c>
      <c r="V44" s="36">
        <v>264</v>
      </c>
      <c r="W44" s="36">
        <v>236</v>
      </c>
      <c r="X44" s="36">
        <v>250</v>
      </c>
      <c r="Y44" s="36">
        <v>253</v>
      </c>
      <c r="Z44" s="36">
        <v>294</v>
      </c>
      <c r="AA44" s="36">
        <v>268</v>
      </c>
      <c r="AB44" s="36">
        <v>237</v>
      </c>
      <c r="AC44" s="36">
        <v>217</v>
      </c>
      <c r="AD44" s="36">
        <v>213</v>
      </c>
      <c r="AE44" s="36">
        <v>253</v>
      </c>
      <c r="AF44" s="36">
        <v>245</v>
      </c>
      <c r="AG44" s="36">
        <v>254</v>
      </c>
      <c r="AH44" s="34"/>
      <c r="AI44" s="34"/>
      <c r="AJ44" s="34"/>
      <c r="AK44" s="34"/>
    </row>
    <row r="45" spans="1:37" x14ac:dyDescent="0.3">
      <c r="A45" s="63" t="s">
        <v>40</v>
      </c>
      <c r="B45" s="36">
        <v>692</v>
      </c>
      <c r="C45" s="36">
        <v>755</v>
      </c>
      <c r="D45" s="36">
        <v>733</v>
      </c>
      <c r="E45" s="36">
        <v>631</v>
      </c>
      <c r="F45" s="36">
        <v>659</v>
      </c>
      <c r="G45" s="36">
        <v>685</v>
      </c>
      <c r="H45" s="36">
        <v>684</v>
      </c>
      <c r="I45" s="36">
        <v>669</v>
      </c>
      <c r="J45" s="36">
        <v>599</v>
      </c>
      <c r="K45" s="36">
        <v>560</v>
      </c>
      <c r="L45" s="36">
        <v>564</v>
      </c>
      <c r="M45" s="36">
        <v>581</v>
      </c>
      <c r="N45" s="36">
        <v>698</v>
      </c>
      <c r="O45" s="36">
        <v>624</v>
      </c>
      <c r="P45" s="36">
        <v>614</v>
      </c>
      <c r="Q45" s="36">
        <v>572</v>
      </c>
      <c r="R45" s="36">
        <v>585</v>
      </c>
      <c r="S45" s="36">
        <v>604</v>
      </c>
      <c r="T45" s="36">
        <v>580</v>
      </c>
      <c r="U45" s="36">
        <v>573</v>
      </c>
      <c r="V45" s="36">
        <v>555</v>
      </c>
      <c r="W45" s="36">
        <v>517</v>
      </c>
      <c r="X45" s="36">
        <v>545</v>
      </c>
      <c r="Y45" s="36">
        <v>581</v>
      </c>
      <c r="Z45" s="36">
        <v>611</v>
      </c>
      <c r="AA45" s="36">
        <v>554</v>
      </c>
      <c r="AB45" s="36">
        <v>482</v>
      </c>
      <c r="AC45" s="36">
        <v>449</v>
      </c>
      <c r="AD45" s="36">
        <v>418</v>
      </c>
      <c r="AE45" s="36">
        <v>523</v>
      </c>
      <c r="AF45" s="36">
        <v>502</v>
      </c>
      <c r="AG45" s="36">
        <v>547</v>
      </c>
      <c r="AH45" s="34"/>
      <c r="AI45" s="34"/>
      <c r="AJ45" s="34"/>
      <c r="AK45" s="34"/>
    </row>
    <row r="46" spans="1:37" x14ac:dyDescent="0.3">
      <c r="A46" s="63" t="s">
        <v>41</v>
      </c>
      <c r="B46" s="36">
        <v>429</v>
      </c>
      <c r="C46" s="36">
        <v>442</v>
      </c>
      <c r="D46" s="36">
        <v>422</v>
      </c>
      <c r="E46" s="36">
        <v>354</v>
      </c>
      <c r="F46" s="36">
        <v>386</v>
      </c>
      <c r="G46" s="36">
        <v>421</v>
      </c>
      <c r="H46" s="36">
        <v>424</v>
      </c>
      <c r="I46" s="36">
        <v>392</v>
      </c>
      <c r="J46" s="36">
        <v>359</v>
      </c>
      <c r="K46" s="36">
        <v>348</v>
      </c>
      <c r="L46" s="36">
        <v>355</v>
      </c>
      <c r="M46" s="36">
        <v>340</v>
      </c>
      <c r="N46" s="36">
        <v>429</v>
      </c>
      <c r="O46" s="36">
        <v>399</v>
      </c>
      <c r="P46" s="36">
        <v>423</v>
      </c>
      <c r="Q46" s="36">
        <v>360</v>
      </c>
      <c r="R46" s="36">
        <v>358</v>
      </c>
      <c r="S46" s="36">
        <v>374</v>
      </c>
      <c r="T46" s="36">
        <v>371</v>
      </c>
      <c r="U46" s="36">
        <v>332</v>
      </c>
      <c r="V46" s="36">
        <v>318</v>
      </c>
      <c r="W46" s="36">
        <v>297</v>
      </c>
      <c r="X46" s="36">
        <v>322</v>
      </c>
      <c r="Y46" s="36">
        <v>325</v>
      </c>
      <c r="Z46" s="36">
        <v>302</v>
      </c>
      <c r="AA46" s="36">
        <v>303</v>
      </c>
      <c r="AB46" s="36">
        <v>277</v>
      </c>
      <c r="AC46" s="36">
        <v>284</v>
      </c>
      <c r="AD46" s="36">
        <v>252</v>
      </c>
      <c r="AE46" s="36">
        <v>340</v>
      </c>
      <c r="AF46" s="36">
        <v>338</v>
      </c>
      <c r="AG46" s="36">
        <v>331</v>
      </c>
      <c r="AH46" s="34"/>
      <c r="AI46" s="34"/>
      <c r="AJ46" s="34"/>
      <c r="AK46" s="34"/>
    </row>
    <row r="47" spans="1:37" x14ac:dyDescent="0.3">
      <c r="A47" s="63" t="s">
        <v>42</v>
      </c>
      <c r="B47" s="36">
        <v>1925</v>
      </c>
      <c r="C47" s="36">
        <v>1983</v>
      </c>
      <c r="D47" s="36">
        <v>1879</v>
      </c>
      <c r="E47" s="36">
        <v>1522</v>
      </c>
      <c r="F47" s="36">
        <v>1647</v>
      </c>
      <c r="G47" s="36">
        <v>1776</v>
      </c>
      <c r="H47" s="36">
        <v>1813</v>
      </c>
      <c r="I47" s="36">
        <v>1728</v>
      </c>
      <c r="J47" s="36">
        <v>1566</v>
      </c>
      <c r="K47" s="36">
        <v>1497</v>
      </c>
      <c r="L47" s="36">
        <v>1517</v>
      </c>
      <c r="M47" s="36">
        <v>1477</v>
      </c>
      <c r="N47" s="36">
        <v>1876</v>
      </c>
      <c r="O47" s="36">
        <v>1735</v>
      </c>
      <c r="P47" s="36">
        <v>1574</v>
      </c>
      <c r="Q47" s="36">
        <v>1405</v>
      </c>
      <c r="R47" s="36">
        <v>1543</v>
      </c>
      <c r="S47" s="36">
        <v>1611</v>
      </c>
      <c r="T47" s="36">
        <v>1577</v>
      </c>
      <c r="U47" s="36">
        <v>1432</v>
      </c>
      <c r="V47" s="36">
        <v>1386</v>
      </c>
      <c r="W47" s="36">
        <v>1332</v>
      </c>
      <c r="X47" s="36">
        <v>1365</v>
      </c>
      <c r="Y47" s="36">
        <v>1385</v>
      </c>
      <c r="Z47" s="36">
        <v>1397</v>
      </c>
      <c r="AA47" s="36">
        <v>1291</v>
      </c>
      <c r="AB47" s="36">
        <v>1141</v>
      </c>
      <c r="AC47" s="36">
        <v>1000</v>
      </c>
      <c r="AD47" s="36">
        <v>997</v>
      </c>
      <c r="AE47" s="36">
        <v>1332</v>
      </c>
      <c r="AF47" s="36">
        <v>1267</v>
      </c>
      <c r="AG47" s="36">
        <v>1284</v>
      </c>
      <c r="AH47" s="34"/>
      <c r="AI47" s="34"/>
      <c r="AJ47" s="34"/>
      <c r="AK47" s="34"/>
    </row>
    <row r="48" spans="1:37" x14ac:dyDescent="0.3">
      <c r="A48" s="63" t="s">
        <v>43</v>
      </c>
      <c r="B48" s="36">
        <v>563</v>
      </c>
      <c r="C48" s="36">
        <v>567</v>
      </c>
      <c r="D48" s="36">
        <v>547</v>
      </c>
      <c r="E48" s="36">
        <v>447</v>
      </c>
      <c r="F48" s="36">
        <v>454</v>
      </c>
      <c r="G48" s="36">
        <v>494</v>
      </c>
      <c r="H48" s="36">
        <v>511</v>
      </c>
      <c r="I48" s="36">
        <v>505</v>
      </c>
      <c r="J48" s="36">
        <v>453</v>
      </c>
      <c r="K48" s="36">
        <v>429</v>
      </c>
      <c r="L48" s="36">
        <v>440</v>
      </c>
      <c r="M48" s="36">
        <v>434</v>
      </c>
      <c r="N48" s="36">
        <v>563</v>
      </c>
      <c r="O48" s="36">
        <v>506</v>
      </c>
      <c r="P48" s="36">
        <v>464</v>
      </c>
      <c r="Q48" s="36">
        <v>382</v>
      </c>
      <c r="R48" s="36">
        <v>408</v>
      </c>
      <c r="S48" s="36">
        <v>433</v>
      </c>
      <c r="T48" s="36">
        <v>423</v>
      </c>
      <c r="U48" s="36">
        <v>390</v>
      </c>
      <c r="V48" s="36">
        <v>388</v>
      </c>
      <c r="W48" s="36">
        <v>362</v>
      </c>
      <c r="X48" s="36">
        <v>365</v>
      </c>
      <c r="Y48" s="36">
        <v>417</v>
      </c>
      <c r="Z48" s="36">
        <v>454</v>
      </c>
      <c r="AA48" s="36">
        <v>405</v>
      </c>
      <c r="AB48" s="36">
        <v>338</v>
      </c>
      <c r="AC48" s="36">
        <v>268</v>
      </c>
      <c r="AD48" s="36">
        <v>265</v>
      </c>
      <c r="AE48" s="36">
        <v>360</v>
      </c>
      <c r="AF48" s="36">
        <v>364</v>
      </c>
      <c r="AG48" s="36">
        <v>378</v>
      </c>
      <c r="AH48" s="34"/>
      <c r="AI48" s="34"/>
      <c r="AJ48" s="34"/>
      <c r="AK48" s="34"/>
    </row>
    <row r="49" spans="1:37" x14ac:dyDescent="0.3">
      <c r="A49" s="63" t="s">
        <v>130</v>
      </c>
      <c r="B49" s="36">
        <v>11752</v>
      </c>
      <c r="C49" s="36">
        <v>12375</v>
      </c>
      <c r="D49" s="36">
        <v>12364</v>
      </c>
      <c r="E49" s="36">
        <v>10751</v>
      </c>
      <c r="F49" s="36">
        <v>12150</v>
      </c>
      <c r="G49" s="36">
        <v>13895</v>
      </c>
      <c r="H49" s="36">
        <v>14411</v>
      </c>
      <c r="I49" s="36">
        <v>13631</v>
      </c>
      <c r="J49" s="36">
        <v>12099</v>
      </c>
      <c r="K49" s="36">
        <v>11442</v>
      </c>
      <c r="L49" s="36">
        <v>11279</v>
      </c>
      <c r="M49" s="36">
        <v>10570</v>
      </c>
      <c r="N49" s="36">
        <v>12149</v>
      </c>
      <c r="O49" s="36">
        <v>11159</v>
      </c>
      <c r="P49" s="36">
        <v>10451</v>
      </c>
      <c r="Q49" s="36">
        <v>10111</v>
      </c>
      <c r="R49" s="36">
        <v>11193</v>
      </c>
      <c r="S49" s="36">
        <v>12417</v>
      </c>
      <c r="T49" s="36">
        <v>12182</v>
      </c>
      <c r="U49" s="36">
        <v>11015</v>
      </c>
      <c r="V49" s="36">
        <v>10533</v>
      </c>
      <c r="W49" s="36">
        <v>10099</v>
      </c>
      <c r="X49" s="36">
        <v>10049</v>
      </c>
      <c r="Y49" s="36">
        <v>9896</v>
      </c>
      <c r="Z49" s="36">
        <v>8983</v>
      </c>
      <c r="AA49" s="36">
        <v>8416</v>
      </c>
      <c r="AB49" s="36">
        <v>7836</v>
      </c>
      <c r="AC49" s="36">
        <v>7484</v>
      </c>
      <c r="AD49" s="36">
        <v>7493</v>
      </c>
      <c r="AE49" s="36">
        <v>10372</v>
      </c>
      <c r="AF49" s="36">
        <v>9969</v>
      </c>
      <c r="AG49" s="36">
        <v>10128</v>
      </c>
      <c r="AH49" s="34"/>
      <c r="AI49" s="34"/>
      <c r="AJ49" s="34"/>
      <c r="AK49" s="34"/>
    </row>
    <row r="50" spans="1:37" x14ac:dyDescent="0.3">
      <c r="A50" s="63" t="s">
        <v>44</v>
      </c>
      <c r="B50" s="36">
        <v>227</v>
      </c>
      <c r="C50" s="36">
        <v>202</v>
      </c>
      <c r="D50" s="36">
        <v>201</v>
      </c>
      <c r="E50" s="36">
        <v>174</v>
      </c>
      <c r="F50" s="36">
        <v>189</v>
      </c>
      <c r="G50" s="36">
        <v>200</v>
      </c>
      <c r="H50" s="36">
        <v>204</v>
      </c>
      <c r="I50" s="36">
        <v>191</v>
      </c>
      <c r="J50" s="36">
        <v>177</v>
      </c>
      <c r="K50" s="36">
        <v>170</v>
      </c>
      <c r="L50" s="36">
        <v>194</v>
      </c>
      <c r="M50" s="36">
        <v>184</v>
      </c>
      <c r="N50" s="36">
        <v>211</v>
      </c>
      <c r="O50" s="36">
        <v>188</v>
      </c>
      <c r="P50" s="36">
        <v>177</v>
      </c>
      <c r="Q50" s="36">
        <v>156</v>
      </c>
      <c r="R50" s="36">
        <v>167</v>
      </c>
      <c r="S50" s="36">
        <v>175</v>
      </c>
      <c r="T50" s="36">
        <v>177</v>
      </c>
      <c r="U50" s="36">
        <v>163</v>
      </c>
      <c r="V50" s="36">
        <v>157</v>
      </c>
      <c r="W50" s="36">
        <v>156</v>
      </c>
      <c r="X50" s="36">
        <v>174</v>
      </c>
      <c r="Y50" s="36">
        <v>185</v>
      </c>
      <c r="Z50" s="36">
        <v>168</v>
      </c>
      <c r="AA50" s="36">
        <v>142</v>
      </c>
      <c r="AB50" s="36">
        <v>134</v>
      </c>
      <c r="AC50" s="36">
        <v>118</v>
      </c>
      <c r="AD50" s="36">
        <v>112</v>
      </c>
      <c r="AE50" s="36">
        <v>149</v>
      </c>
      <c r="AF50" s="36">
        <v>152</v>
      </c>
      <c r="AG50" s="36">
        <v>145</v>
      </c>
      <c r="AH50" s="34"/>
      <c r="AI50" s="34"/>
      <c r="AJ50" s="34"/>
      <c r="AK50" s="34"/>
    </row>
    <row r="51" spans="1:37" x14ac:dyDescent="0.3">
      <c r="A51" s="63" t="s">
        <v>45</v>
      </c>
      <c r="B51" s="36">
        <v>1040</v>
      </c>
      <c r="C51" s="36">
        <v>1020</v>
      </c>
      <c r="D51" s="36">
        <v>1018</v>
      </c>
      <c r="E51" s="36">
        <v>900</v>
      </c>
      <c r="F51" s="36">
        <v>925</v>
      </c>
      <c r="G51" s="36">
        <v>1000</v>
      </c>
      <c r="H51" s="36">
        <v>1017</v>
      </c>
      <c r="I51" s="36">
        <v>1013</v>
      </c>
      <c r="J51" s="36">
        <v>926</v>
      </c>
      <c r="K51" s="36">
        <v>868</v>
      </c>
      <c r="L51" s="36">
        <v>889</v>
      </c>
      <c r="M51" s="36">
        <v>873</v>
      </c>
      <c r="N51" s="36">
        <v>985</v>
      </c>
      <c r="O51" s="36">
        <v>886</v>
      </c>
      <c r="P51" s="36">
        <v>891</v>
      </c>
      <c r="Q51" s="36">
        <v>809</v>
      </c>
      <c r="R51" s="36">
        <v>858</v>
      </c>
      <c r="S51" s="36">
        <v>886</v>
      </c>
      <c r="T51" s="36">
        <v>886</v>
      </c>
      <c r="U51" s="36">
        <v>879</v>
      </c>
      <c r="V51" s="36">
        <v>852</v>
      </c>
      <c r="W51" s="36">
        <v>857</v>
      </c>
      <c r="X51" s="36">
        <v>881</v>
      </c>
      <c r="Y51" s="36">
        <v>872</v>
      </c>
      <c r="Z51" s="36">
        <v>832</v>
      </c>
      <c r="AA51" s="36">
        <v>712</v>
      </c>
      <c r="AB51" s="36">
        <v>680</v>
      </c>
      <c r="AC51" s="36">
        <v>636</v>
      </c>
      <c r="AD51" s="36">
        <v>599</v>
      </c>
      <c r="AE51" s="36">
        <v>770</v>
      </c>
      <c r="AF51" s="36">
        <v>736</v>
      </c>
      <c r="AG51" s="36">
        <v>764</v>
      </c>
      <c r="AH51" s="34"/>
      <c r="AI51" s="34"/>
      <c r="AJ51" s="34"/>
      <c r="AK51" s="34"/>
    </row>
    <row r="52" spans="1:37" x14ac:dyDescent="0.3">
      <c r="A52" s="63" t="s">
        <v>46</v>
      </c>
      <c r="B52" s="36">
        <v>1516</v>
      </c>
      <c r="C52" s="36">
        <v>1527</v>
      </c>
      <c r="D52" s="36">
        <v>1555</v>
      </c>
      <c r="E52" s="36">
        <v>1304</v>
      </c>
      <c r="F52" s="36">
        <v>1362</v>
      </c>
      <c r="G52" s="36">
        <v>1504</v>
      </c>
      <c r="H52" s="36">
        <v>1614</v>
      </c>
      <c r="I52" s="36">
        <v>1480</v>
      </c>
      <c r="J52" s="36">
        <v>1346</v>
      </c>
      <c r="K52" s="36">
        <v>1298</v>
      </c>
      <c r="L52" s="36">
        <v>1326</v>
      </c>
      <c r="M52" s="36">
        <v>1274</v>
      </c>
      <c r="N52" s="36">
        <v>1497</v>
      </c>
      <c r="O52" s="36">
        <v>1313</v>
      </c>
      <c r="P52" s="36">
        <v>1229</v>
      </c>
      <c r="Q52" s="36">
        <v>1085</v>
      </c>
      <c r="R52" s="36">
        <v>1162</v>
      </c>
      <c r="S52" s="36">
        <v>1273</v>
      </c>
      <c r="T52" s="36">
        <v>1235</v>
      </c>
      <c r="U52" s="36">
        <v>1115</v>
      </c>
      <c r="V52" s="36">
        <v>1077</v>
      </c>
      <c r="W52" s="36">
        <v>1070</v>
      </c>
      <c r="X52" s="36">
        <v>1154</v>
      </c>
      <c r="Y52" s="36">
        <v>1134</v>
      </c>
      <c r="Z52" s="36">
        <v>1100</v>
      </c>
      <c r="AA52" s="36">
        <v>978</v>
      </c>
      <c r="AB52" s="36">
        <v>907</v>
      </c>
      <c r="AC52" s="36">
        <v>864</v>
      </c>
      <c r="AD52" s="36">
        <v>845</v>
      </c>
      <c r="AE52" s="36">
        <v>1081</v>
      </c>
      <c r="AF52" s="36">
        <v>1066</v>
      </c>
      <c r="AG52" s="36">
        <v>1082</v>
      </c>
      <c r="AH52" s="34"/>
      <c r="AI52" s="34"/>
      <c r="AJ52" s="34"/>
      <c r="AK52" s="34"/>
    </row>
    <row r="53" spans="1:37" x14ac:dyDescent="0.3">
      <c r="A53" s="63" t="s">
        <v>47</v>
      </c>
      <c r="B53" s="36">
        <v>456</v>
      </c>
      <c r="C53" s="36">
        <v>494</v>
      </c>
      <c r="D53" s="36">
        <v>486</v>
      </c>
      <c r="E53" s="36">
        <v>408</v>
      </c>
      <c r="F53" s="36">
        <v>409</v>
      </c>
      <c r="G53" s="36">
        <v>445</v>
      </c>
      <c r="H53" s="36">
        <v>485</v>
      </c>
      <c r="I53" s="36">
        <v>428</v>
      </c>
      <c r="J53" s="36">
        <v>401</v>
      </c>
      <c r="K53" s="36">
        <v>402</v>
      </c>
      <c r="L53" s="36">
        <v>391</v>
      </c>
      <c r="M53" s="36">
        <v>388</v>
      </c>
      <c r="N53" s="36">
        <v>463</v>
      </c>
      <c r="O53" s="36">
        <v>381</v>
      </c>
      <c r="P53" s="36">
        <v>390</v>
      </c>
      <c r="Q53" s="36">
        <v>336</v>
      </c>
      <c r="R53" s="36">
        <v>344</v>
      </c>
      <c r="S53" s="36">
        <v>371</v>
      </c>
      <c r="T53" s="36">
        <v>371</v>
      </c>
      <c r="U53" s="36">
        <v>329</v>
      </c>
      <c r="V53" s="36">
        <v>322</v>
      </c>
      <c r="W53" s="36">
        <v>330</v>
      </c>
      <c r="X53" s="36">
        <v>342</v>
      </c>
      <c r="Y53" s="36">
        <v>357</v>
      </c>
      <c r="Z53" s="36">
        <v>354</v>
      </c>
      <c r="AA53" s="36">
        <v>280</v>
      </c>
      <c r="AB53" s="36">
        <v>274</v>
      </c>
      <c r="AC53" s="36">
        <v>250</v>
      </c>
      <c r="AD53" s="36">
        <v>240</v>
      </c>
      <c r="AE53" s="36">
        <v>298</v>
      </c>
      <c r="AF53" s="36">
        <v>282</v>
      </c>
      <c r="AG53" s="36">
        <v>289</v>
      </c>
      <c r="AH53" s="34"/>
      <c r="AI53" s="34"/>
      <c r="AJ53" s="34"/>
      <c r="AK53" s="34"/>
    </row>
    <row r="54" spans="1:37" x14ac:dyDescent="0.3">
      <c r="A54" s="63" t="s">
        <v>89</v>
      </c>
      <c r="B54" s="36">
        <v>806</v>
      </c>
      <c r="C54" s="36">
        <v>871</v>
      </c>
      <c r="D54" s="36">
        <v>843</v>
      </c>
      <c r="E54" s="36">
        <v>718</v>
      </c>
      <c r="F54" s="36">
        <v>781</v>
      </c>
      <c r="G54" s="36">
        <v>898</v>
      </c>
      <c r="H54" s="36">
        <v>957</v>
      </c>
      <c r="I54" s="36">
        <v>909</v>
      </c>
      <c r="J54" s="36">
        <v>817</v>
      </c>
      <c r="K54" s="36">
        <v>769</v>
      </c>
      <c r="L54" s="36">
        <v>741</v>
      </c>
      <c r="M54" s="36">
        <v>690</v>
      </c>
      <c r="N54" s="36">
        <v>892</v>
      </c>
      <c r="O54" s="36">
        <v>826</v>
      </c>
      <c r="P54" s="36">
        <v>791</v>
      </c>
      <c r="Q54" s="36">
        <v>707</v>
      </c>
      <c r="R54" s="36">
        <v>751</v>
      </c>
      <c r="S54" s="36">
        <v>826</v>
      </c>
      <c r="T54" s="36">
        <v>792</v>
      </c>
      <c r="U54" s="36">
        <v>708</v>
      </c>
      <c r="V54" s="36">
        <v>716</v>
      </c>
      <c r="W54" s="36">
        <v>665</v>
      </c>
      <c r="X54" s="36">
        <v>655</v>
      </c>
      <c r="Y54" s="36">
        <v>643</v>
      </c>
      <c r="Z54" s="36">
        <v>640</v>
      </c>
      <c r="AA54" s="36">
        <v>605</v>
      </c>
      <c r="AB54" s="36">
        <v>548</v>
      </c>
      <c r="AC54" s="36">
        <v>512</v>
      </c>
      <c r="AD54" s="36">
        <v>507</v>
      </c>
      <c r="AE54" s="36">
        <v>691</v>
      </c>
      <c r="AF54" s="36">
        <v>702</v>
      </c>
      <c r="AG54" s="36">
        <v>695</v>
      </c>
      <c r="AH54" s="34"/>
      <c r="AI54" s="34"/>
      <c r="AJ54" s="34"/>
      <c r="AK54" s="34"/>
    </row>
    <row r="55" spans="1:37" x14ac:dyDescent="0.3">
      <c r="A55" s="63" t="s">
        <v>48</v>
      </c>
      <c r="B55" s="36">
        <v>1467</v>
      </c>
      <c r="C55" s="36">
        <v>1518</v>
      </c>
      <c r="D55" s="36">
        <v>1501</v>
      </c>
      <c r="E55" s="36">
        <v>1286</v>
      </c>
      <c r="F55" s="36">
        <v>1408</v>
      </c>
      <c r="G55" s="36">
        <v>1535</v>
      </c>
      <c r="H55" s="36">
        <v>1597</v>
      </c>
      <c r="I55" s="36">
        <v>1551</v>
      </c>
      <c r="J55" s="36">
        <v>1443</v>
      </c>
      <c r="K55" s="36">
        <v>1356</v>
      </c>
      <c r="L55" s="36">
        <v>1344</v>
      </c>
      <c r="M55" s="36">
        <v>1261</v>
      </c>
      <c r="N55" s="36">
        <v>1417</v>
      </c>
      <c r="O55" s="36">
        <v>1296</v>
      </c>
      <c r="P55" s="36">
        <v>1235</v>
      </c>
      <c r="Q55" s="36">
        <v>1177</v>
      </c>
      <c r="R55" s="36">
        <v>1319</v>
      </c>
      <c r="S55" s="36">
        <v>1392</v>
      </c>
      <c r="T55" s="36">
        <v>1343</v>
      </c>
      <c r="U55" s="36">
        <v>1214</v>
      </c>
      <c r="V55" s="36">
        <v>1223</v>
      </c>
      <c r="W55" s="36">
        <v>1159</v>
      </c>
      <c r="X55" s="36">
        <v>1151</v>
      </c>
      <c r="Y55" s="36">
        <v>1152</v>
      </c>
      <c r="Z55" s="36">
        <v>1016</v>
      </c>
      <c r="AA55" s="36">
        <v>971</v>
      </c>
      <c r="AB55" s="36">
        <v>903</v>
      </c>
      <c r="AC55" s="36">
        <v>836</v>
      </c>
      <c r="AD55" s="36">
        <v>822</v>
      </c>
      <c r="AE55" s="36">
        <v>1099</v>
      </c>
      <c r="AF55" s="36">
        <v>1085</v>
      </c>
      <c r="AG55" s="36">
        <v>1092</v>
      </c>
      <c r="AH55" s="34"/>
      <c r="AI55" s="34"/>
      <c r="AJ55" s="34"/>
      <c r="AK55" s="34"/>
    </row>
    <row r="56" spans="1:37" x14ac:dyDescent="0.3">
      <c r="A56" s="63" t="s">
        <v>49</v>
      </c>
      <c r="B56" s="36">
        <v>666</v>
      </c>
      <c r="C56" s="36">
        <v>688</v>
      </c>
      <c r="D56" s="36">
        <v>669</v>
      </c>
      <c r="E56" s="36">
        <v>572</v>
      </c>
      <c r="F56" s="36">
        <v>647</v>
      </c>
      <c r="G56" s="36">
        <v>732</v>
      </c>
      <c r="H56" s="36">
        <v>783</v>
      </c>
      <c r="I56" s="36">
        <v>676</v>
      </c>
      <c r="J56" s="36">
        <v>609</v>
      </c>
      <c r="K56" s="36">
        <v>586</v>
      </c>
      <c r="L56" s="36">
        <v>572</v>
      </c>
      <c r="M56" s="36">
        <v>525</v>
      </c>
      <c r="N56" s="36">
        <v>625</v>
      </c>
      <c r="O56" s="36">
        <v>571</v>
      </c>
      <c r="P56" s="36">
        <v>542</v>
      </c>
      <c r="Q56" s="36">
        <v>492</v>
      </c>
      <c r="R56" s="36">
        <v>537</v>
      </c>
      <c r="S56" s="36">
        <v>602</v>
      </c>
      <c r="T56" s="36">
        <v>599</v>
      </c>
      <c r="U56" s="36">
        <v>527</v>
      </c>
      <c r="V56" s="36">
        <v>507</v>
      </c>
      <c r="W56" s="36">
        <v>479</v>
      </c>
      <c r="X56" s="36">
        <v>476</v>
      </c>
      <c r="Y56" s="36">
        <v>480</v>
      </c>
      <c r="Z56" s="36">
        <v>423</v>
      </c>
      <c r="AA56" s="36">
        <v>420</v>
      </c>
      <c r="AB56" s="36">
        <v>384</v>
      </c>
      <c r="AC56" s="36">
        <v>360</v>
      </c>
      <c r="AD56" s="36">
        <v>356</v>
      </c>
      <c r="AE56" s="36">
        <v>505</v>
      </c>
      <c r="AF56" s="36">
        <v>493</v>
      </c>
      <c r="AG56" s="36">
        <v>480</v>
      </c>
      <c r="AH56" s="34"/>
      <c r="AI56" s="34"/>
      <c r="AJ56" s="34"/>
      <c r="AK56" s="34"/>
    </row>
    <row r="57" spans="1:37" x14ac:dyDescent="0.3">
      <c r="A57" s="63" t="s">
        <v>50</v>
      </c>
      <c r="B57" s="36">
        <v>3180</v>
      </c>
      <c r="C57" s="36">
        <v>3207</v>
      </c>
      <c r="D57" s="36">
        <v>3197</v>
      </c>
      <c r="E57" s="36">
        <v>2849</v>
      </c>
      <c r="F57" s="36">
        <v>3104</v>
      </c>
      <c r="G57" s="36">
        <v>3397</v>
      </c>
      <c r="H57" s="36">
        <v>3501</v>
      </c>
      <c r="I57" s="36">
        <v>3358</v>
      </c>
      <c r="J57" s="36">
        <v>3054</v>
      </c>
      <c r="K57" s="36">
        <v>2939</v>
      </c>
      <c r="L57" s="36">
        <v>2953</v>
      </c>
      <c r="M57" s="36">
        <v>2802</v>
      </c>
      <c r="N57" s="36">
        <v>3215</v>
      </c>
      <c r="O57" s="36">
        <v>2896</v>
      </c>
      <c r="P57" s="36">
        <v>2743</v>
      </c>
      <c r="Q57" s="36">
        <v>2584</v>
      </c>
      <c r="R57" s="36">
        <v>2905</v>
      </c>
      <c r="S57" s="36">
        <v>3079</v>
      </c>
      <c r="T57" s="36">
        <v>3027</v>
      </c>
      <c r="U57" s="36">
        <v>2868</v>
      </c>
      <c r="V57" s="36">
        <v>2689</v>
      </c>
      <c r="W57" s="36">
        <v>2616</v>
      </c>
      <c r="X57" s="36">
        <v>2640</v>
      </c>
      <c r="Y57" s="36">
        <v>2619</v>
      </c>
      <c r="Z57" s="36">
        <v>2431</v>
      </c>
      <c r="AA57" s="36">
        <v>2160</v>
      </c>
      <c r="AB57" s="36">
        <v>1992</v>
      </c>
      <c r="AC57" s="36">
        <v>1882</v>
      </c>
      <c r="AD57" s="36">
        <v>1864</v>
      </c>
      <c r="AE57" s="36">
        <v>2546</v>
      </c>
      <c r="AF57" s="36">
        <v>2466</v>
      </c>
      <c r="AG57" s="36">
        <v>2554</v>
      </c>
      <c r="AH57" s="34"/>
      <c r="AI57" s="34"/>
      <c r="AJ57" s="34"/>
      <c r="AK57" s="34"/>
    </row>
    <row r="58" spans="1:37" x14ac:dyDescent="0.3">
      <c r="A58" s="63" t="s">
        <v>51</v>
      </c>
      <c r="B58" s="36">
        <v>979</v>
      </c>
      <c r="C58" s="36">
        <v>990</v>
      </c>
      <c r="D58" s="36">
        <v>959</v>
      </c>
      <c r="E58" s="36">
        <v>823</v>
      </c>
      <c r="F58" s="36">
        <v>876</v>
      </c>
      <c r="G58" s="36">
        <v>979</v>
      </c>
      <c r="H58" s="36">
        <v>1031</v>
      </c>
      <c r="I58" s="36">
        <v>999</v>
      </c>
      <c r="J58" s="36">
        <v>868</v>
      </c>
      <c r="K58" s="36">
        <v>860</v>
      </c>
      <c r="L58" s="36">
        <v>825</v>
      </c>
      <c r="M58" s="36">
        <v>774</v>
      </c>
      <c r="N58" s="36">
        <v>875</v>
      </c>
      <c r="O58" s="36">
        <v>809</v>
      </c>
      <c r="P58" s="36">
        <v>800</v>
      </c>
      <c r="Q58" s="36">
        <v>739</v>
      </c>
      <c r="R58" s="36">
        <v>829</v>
      </c>
      <c r="S58" s="36">
        <v>910</v>
      </c>
      <c r="T58" s="36">
        <v>873</v>
      </c>
      <c r="U58" s="36">
        <v>809</v>
      </c>
      <c r="V58" s="36">
        <v>766</v>
      </c>
      <c r="W58" s="36">
        <v>767</v>
      </c>
      <c r="X58" s="36">
        <v>784</v>
      </c>
      <c r="Y58" s="36">
        <v>793</v>
      </c>
      <c r="Z58" s="36">
        <v>809</v>
      </c>
      <c r="AA58" s="36">
        <v>706</v>
      </c>
      <c r="AB58" s="36">
        <v>622</v>
      </c>
      <c r="AC58" s="36">
        <v>600</v>
      </c>
      <c r="AD58" s="36">
        <v>592</v>
      </c>
      <c r="AE58" s="36">
        <v>774</v>
      </c>
      <c r="AF58" s="36">
        <v>788</v>
      </c>
      <c r="AG58" s="36">
        <v>814</v>
      </c>
      <c r="AH58" s="34"/>
      <c r="AI58" s="34"/>
      <c r="AJ58" s="34"/>
      <c r="AK58" s="34"/>
    </row>
    <row r="59" spans="1:37" x14ac:dyDescent="0.3">
      <c r="A59" s="63" t="s">
        <v>52</v>
      </c>
      <c r="B59" s="36">
        <v>893</v>
      </c>
      <c r="C59" s="36">
        <v>937</v>
      </c>
      <c r="D59" s="36">
        <v>939</v>
      </c>
      <c r="E59" s="36">
        <v>796</v>
      </c>
      <c r="F59" s="36">
        <v>884</v>
      </c>
      <c r="G59" s="36">
        <v>972</v>
      </c>
      <c r="H59" s="36">
        <v>1054</v>
      </c>
      <c r="I59" s="36">
        <v>970</v>
      </c>
      <c r="J59" s="36">
        <v>878</v>
      </c>
      <c r="K59" s="36">
        <v>839</v>
      </c>
      <c r="L59" s="36">
        <v>835</v>
      </c>
      <c r="M59" s="36">
        <v>792</v>
      </c>
      <c r="N59" s="36">
        <v>919</v>
      </c>
      <c r="O59" s="36">
        <v>819</v>
      </c>
      <c r="P59" s="36">
        <v>773</v>
      </c>
      <c r="Q59" s="36">
        <v>745</v>
      </c>
      <c r="R59" s="36">
        <v>851</v>
      </c>
      <c r="S59" s="36">
        <v>916</v>
      </c>
      <c r="T59" s="36">
        <v>894</v>
      </c>
      <c r="U59" s="36">
        <v>829</v>
      </c>
      <c r="V59" s="36">
        <v>819</v>
      </c>
      <c r="W59" s="36">
        <v>851</v>
      </c>
      <c r="X59" s="36">
        <v>876</v>
      </c>
      <c r="Y59" s="36">
        <v>838</v>
      </c>
      <c r="Z59" s="36">
        <v>733</v>
      </c>
      <c r="AA59" s="36">
        <v>654</v>
      </c>
      <c r="AB59" s="36">
        <v>614</v>
      </c>
      <c r="AC59" s="36">
        <v>561</v>
      </c>
      <c r="AD59" s="36">
        <v>558</v>
      </c>
      <c r="AE59" s="36">
        <v>735</v>
      </c>
      <c r="AF59" s="36">
        <v>713</v>
      </c>
      <c r="AG59" s="36">
        <v>723</v>
      </c>
      <c r="AH59" s="34"/>
      <c r="AI59" s="34"/>
      <c r="AJ59" s="34"/>
      <c r="AK59" s="34"/>
    </row>
    <row r="60" spans="1:37" x14ac:dyDescent="0.3">
      <c r="A60" s="63" t="s">
        <v>53</v>
      </c>
      <c r="B60" s="36">
        <v>2403</v>
      </c>
      <c r="C60" s="36">
        <v>2534</v>
      </c>
      <c r="D60" s="36">
        <v>2528</v>
      </c>
      <c r="E60" s="36">
        <v>2172</v>
      </c>
      <c r="F60" s="36">
        <v>2355</v>
      </c>
      <c r="G60" s="36">
        <v>2602</v>
      </c>
      <c r="H60" s="36">
        <v>2995</v>
      </c>
      <c r="I60" s="36">
        <v>2624</v>
      </c>
      <c r="J60" s="36">
        <v>2420</v>
      </c>
      <c r="K60" s="36">
        <v>2314</v>
      </c>
      <c r="L60" s="36">
        <v>2264</v>
      </c>
      <c r="M60" s="36">
        <v>2084</v>
      </c>
      <c r="N60" s="36">
        <v>2412</v>
      </c>
      <c r="O60" s="36">
        <v>2176</v>
      </c>
      <c r="P60" s="36">
        <v>2125</v>
      </c>
      <c r="Q60" s="36">
        <v>2030</v>
      </c>
      <c r="R60" s="36">
        <v>2224</v>
      </c>
      <c r="S60" s="36">
        <v>2335</v>
      </c>
      <c r="T60" s="36">
        <v>2302</v>
      </c>
      <c r="U60" s="36">
        <v>2119</v>
      </c>
      <c r="V60" s="36">
        <v>2097</v>
      </c>
      <c r="W60" s="36">
        <v>2295</v>
      </c>
      <c r="X60" s="36">
        <v>2262</v>
      </c>
      <c r="Y60" s="36">
        <v>2134</v>
      </c>
      <c r="Z60" s="36">
        <v>1841</v>
      </c>
      <c r="AA60" s="36">
        <v>1659</v>
      </c>
      <c r="AB60" s="36">
        <v>1535</v>
      </c>
      <c r="AC60" s="36">
        <v>1429</v>
      </c>
      <c r="AD60" s="36">
        <v>1435</v>
      </c>
      <c r="AE60" s="36">
        <v>1827</v>
      </c>
      <c r="AF60" s="36">
        <v>1828</v>
      </c>
      <c r="AG60" s="36">
        <v>1823</v>
      </c>
      <c r="AH60" s="34"/>
      <c r="AI60" s="34"/>
      <c r="AJ60" s="34"/>
      <c r="AK60" s="34"/>
    </row>
    <row r="61" spans="1:37" x14ac:dyDescent="0.3">
      <c r="A61" s="63" t="s">
        <v>54</v>
      </c>
      <c r="B61" s="36">
        <v>1735</v>
      </c>
      <c r="C61" s="36">
        <v>1797</v>
      </c>
      <c r="D61" s="36">
        <v>1763</v>
      </c>
      <c r="E61" s="36">
        <v>1528</v>
      </c>
      <c r="F61" s="36">
        <v>1611</v>
      </c>
      <c r="G61" s="36">
        <v>1824</v>
      </c>
      <c r="H61" s="36">
        <v>1881</v>
      </c>
      <c r="I61" s="36">
        <v>1755</v>
      </c>
      <c r="J61" s="36">
        <v>1633</v>
      </c>
      <c r="K61" s="36">
        <v>1576</v>
      </c>
      <c r="L61" s="36">
        <v>1544</v>
      </c>
      <c r="M61" s="36">
        <v>1467</v>
      </c>
      <c r="N61" s="36">
        <v>1676</v>
      </c>
      <c r="O61" s="36">
        <v>1530</v>
      </c>
      <c r="P61" s="36">
        <v>1450</v>
      </c>
      <c r="Q61" s="36">
        <v>1363</v>
      </c>
      <c r="R61" s="36">
        <v>1476</v>
      </c>
      <c r="S61" s="36">
        <v>1591</v>
      </c>
      <c r="T61" s="36">
        <v>1577</v>
      </c>
      <c r="U61" s="36">
        <v>1423</v>
      </c>
      <c r="V61" s="36">
        <v>1399</v>
      </c>
      <c r="W61" s="36">
        <v>1433</v>
      </c>
      <c r="X61" s="36">
        <v>1389</v>
      </c>
      <c r="Y61" s="36">
        <v>1375</v>
      </c>
      <c r="Z61" s="36">
        <v>1228</v>
      </c>
      <c r="AA61" s="36">
        <v>1155</v>
      </c>
      <c r="AB61" s="36">
        <v>1087</v>
      </c>
      <c r="AC61" s="36">
        <v>1028</v>
      </c>
      <c r="AD61" s="36">
        <v>987</v>
      </c>
      <c r="AE61" s="36">
        <v>1292</v>
      </c>
      <c r="AF61" s="36">
        <v>1265</v>
      </c>
      <c r="AG61" s="36">
        <v>1335</v>
      </c>
      <c r="AH61" s="34"/>
      <c r="AI61" s="34"/>
      <c r="AJ61" s="34"/>
      <c r="AK61" s="34"/>
    </row>
    <row r="62" spans="1:37" x14ac:dyDescent="0.3">
      <c r="A62" s="63" t="s">
        <v>55</v>
      </c>
      <c r="B62" s="36">
        <v>1105</v>
      </c>
      <c r="C62" s="36">
        <v>1089</v>
      </c>
      <c r="D62" s="36">
        <v>1087</v>
      </c>
      <c r="E62" s="36">
        <v>910</v>
      </c>
      <c r="F62" s="36">
        <v>943</v>
      </c>
      <c r="G62" s="36">
        <v>985</v>
      </c>
      <c r="H62" s="36">
        <v>986</v>
      </c>
      <c r="I62" s="36">
        <v>935</v>
      </c>
      <c r="J62" s="36">
        <v>847</v>
      </c>
      <c r="K62" s="36">
        <v>810</v>
      </c>
      <c r="L62" s="36">
        <v>805</v>
      </c>
      <c r="M62" s="36">
        <v>824</v>
      </c>
      <c r="N62" s="36">
        <v>930</v>
      </c>
      <c r="O62" s="36">
        <v>831</v>
      </c>
      <c r="P62" s="36">
        <v>811</v>
      </c>
      <c r="Q62" s="36">
        <v>720</v>
      </c>
      <c r="R62" s="36">
        <v>783</v>
      </c>
      <c r="S62" s="36">
        <v>856</v>
      </c>
      <c r="T62" s="36">
        <v>803</v>
      </c>
      <c r="U62" s="36">
        <v>733</v>
      </c>
      <c r="V62" s="36">
        <v>699</v>
      </c>
      <c r="W62" s="36">
        <v>677</v>
      </c>
      <c r="X62" s="36">
        <v>689</v>
      </c>
      <c r="Y62" s="36">
        <v>689</v>
      </c>
      <c r="Z62" s="36">
        <v>661</v>
      </c>
      <c r="AA62" s="36">
        <v>570</v>
      </c>
      <c r="AB62" s="36">
        <v>533</v>
      </c>
      <c r="AC62" s="36">
        <v>488</v>
      </c>
      <c r="AD62" s="36">
        <v>491</v>
      </c>
      <c r="AE62" s="36">
        <v>670</v>
      </c>
      <c r="AF62" s="36">
        <v>643</v>
      </c>
      <c r="AG62" s="36">
        <v>647</v>
      </c>
      <c r="AH62" s="34"/>
      <c r="AI62" s="34"/>
      <c r="AJ62" s="34"/>
      <c r="AK62" s="34"/>
    </row>
    <row r="63" spans="1:37" x14ac:dyDescent="0.3">
      <c r="A63" s="63" t="s">
        <v>56</v>
      </c>
      <c r="B63" s="36">
        <v>466</v>
      </c>
      <c r="C63" s="36">
        <v>456</v>
      </c>
      <c r="D63" s="36">
        <v>454</v>
      </c>
      <c r="E63" s="36">
        <v>382</v>
      </c>
      <c r="F63" s="36">
        <v>397</v>
      </c>
      <c r="G63" s="36">
        <v>437</v>
      </c>
      <c r="H63" s="36">
        <v>442</v>
      </c>
      <c r="I63" s="36">
        <v>428</v>
      </c>
      <c r="J63" s="36">
        <v>397</v>
      </c>
      <c r="K63" s="36">
        <v>386</v>
      </c>
      <c r="L63" s="36">
        <v>391</v>
      </c>
      <c r="M63" s="36">
        <v>388</v>
      </c>
      <c r="N63" s="36">
        <v>439</v>
      </c>
      <c r="O63" s="36">
        <v>407</v>
      </c>
      <c r="P63" s="36">
        <v>383</v>
      </c>
      <c r="Q63" s="36">
        <v>344</v>
      </c>
      <c r="R63" s="36">
        <v>373</v>
      </c>
      <c r="S63" s="36">
        <v>403</v>
      </c>
      <c r="T63" s="36">
        <v>392</v>
      </c>
      <c r="U63" s="36">
        <v>347</v>
      </c>
      <c r="V63" s="36">
        <v>336</v>
      </c>
      <c r="W63" s="36">
        <v>408</v>
      </c>
      <c r="X63" s="36">
        <v>347</v>
      </c>
      <c r="Y63" s="36">
        <v>354</v>
      </c>
      <c r="Z63" s="36">
        <v>328</v>
      </c>
      <c r="AA63" s="36">
        <v>306</v>
      </c>
      <c r="AB63" s="36">
        <v>292</v>
      </c>
      <c r="AC63" s="36">
        <v>301</v>
      </c>
      <c r="AD63" s="36">
        <v>300</v>
      </c>
      <c r="AE63" s="36">
        <v>353</v>
      </c>
      <c r="AF63" s="36">
        <v>338</v>
      </c>
      <c r="AG63" s="36">
        <v>354</v>
      </c>
      <c r="AH63" s="34"/>
      <c r="AI63" s="34"/>
      <c r="AJ63" s="34"/>
      <c r="AK63" s="34"/>
    </row>
    <row r="64" spans="1:37" x14ac:dyDescent="0.3">
      <c r="A64" s="63" t="s">
        <v>57</v>
      </c>
      <c r="B64" s="36">
        <v>1619</v>
      </c>
      <c r="C64" s="36">
        <v>1618</v>
      </c>
      <c r="D64" s="36">
        <v>1551</v>
      </c>
      <c r="E64" s="36">
        <v>1314</v>
      </c>
      <c r="F64" s="36">
        <v>1383</v>
      </c>
      <c r="G64" s="36">
        <v>1547</v>
      </c>
      <c r="H64" s="36">
        <v>1607</v>
      </c>
      <c r="I64" s="36">
        <v>1481</v>
      </c>
      <c r="J64" s="36">
        <v>1340</v>
      </c>
      <c r="K64" s="36">
        <v>1269</v>
      </c>
      <c r="L64" s="36">
        <v>1278</v>
      </c>
      <c r="M64" s="36">
        <v>1225</v>
      </c>
      <c r="N64" s="36">
        <v>1425</v>
      </c>
      <c r="O64" s="36">
        <v>1305</v>
      </c>
      <c r="P64" s="36">
        <v>1227</v>
      </c>
      <c r="Q64" s="36">
        <v>1105</v>
      </c>
      <c r="R64" s="36">
        <v>1201</v>
      </c>
      <c r="S64" s="36">
        <v>1343</v>
      </c>
      <c r="T64" s="36">
        <v>1315</v>
      </c>
      <c r="U64" s="36">
        <v>1183</v>
      </c>
      <c r="V64" s="36">
        <v>1167</v>
      </c>
      <c r="W64" s="36">
        <v>1135</v>
      </c>
      <c r="X64" s="36">
        <v>1128</v>
      </c>
      <c r="Y64" s="36">
        <v>1139</v>
      </c>
      <c r="Z64" s="36">
        <v>1034</v>
      </c>
      <c r="AA64" s="36">
        <v>999</v>
      </c>
      <c r="AB64" s="36">
        <v>892</v>
      </c>
      <c r="AC64" s="36">
        <v>817</v>
      </c>
      <c r="AD64" s="36">
        <v>810</v>
      </c>
      <c r="AE64" s="36">
        <v>1111</v>
      </c>
      <c r="AF64" s="36">
        <v>1065</v>
      </c>
      <c r="AG64" s="36">
        <v>1073</v>
      </c>
      <c r="AH64" s="34"/>
      <c r="AI64" s="34"/>
      <c r="AJ64" s="34"/>
      <c r="AK64" s="34"/>
    </row>
    <row r="65" spans="1:37" x14ac:dyDescent="0.3">
      <c r="A65" s="63" t="s">
        <v>58</v>
      </c>
      <c r="B65" s="36">
        <v>4904</v>
      </c>
      <c r="C65" s="36">
        <v>5125</v>
      </c>
      <c r="D65" s="36">
        <v>5095</v>
      </c>
      <c r="E65" s="36">
        <v>4465</v>
      </c>
      <c r="F65" s="36">
        <v>4920</v>
      </c>
      <c r="G65" s="36">
        <v>5648</v>
      </c>
      <c r="H65" s="36">
        <v>5966</v>
      </c>
      <c r="I65" s="36">
        <v>5629</v>
      </c>
      <c r="J65" s="36">
        <v>5121</v>
      </c>
      <c r="K65" s="36">
        <v>5064</v>
      </c>
      <c r="L65" s="36">
        <v>4858</v>
      </c>
      <c r="M65" s="36">
        <v>4525</v>
      </c>
      <c r="N65" s="36">
        <v>5078</v>
      </c>
      <c r="O65" s="36">
        <v>4622</v>
      </c>
      <c r="P65" s="36">
        <v>4422</v>
      </c>
      <c r="Q65" s="36">
        <v>4227</v>
      </c>
      <c r="R65" s="36">
        <v>4685</v>
      </c>
      <c r="S65" s="36">
        <v>5095</v>
      </c>
      <c r="T65" s="36">
        <v>5100</v>
      </c>
      <c r="U65" s="36">
        <v>4744</v>
      </c>
      <c r="V65" s="36">
        <v>4575</v>
      </c>
      <c r="W65" s="36">
        <v>4559</v>
      </c>
      <c r="X65" s="36">
        <v>4455</v>
      </c>
      <c r="Y65" s="36">
        <v>4305</v>
      </c>
      <c r="Z65" s="36">
        <v>3905</v>
      </c>
      <c r="AA65" s="36">
        <v>3584</v>
      </c>
      <c r="AB65" s="36">
        <v>3388</v>
      </c>
      <c r="AC65" s="36">
        <v>3202</v>
      </c>
      <c r="AD65" s="36">
        <v>3205</v>
      </c>
      <c r="AE65" s="36">
        <v>4340</v>
      </c>
      <c r="AF65" s="36">
        <v>4234</v>
      </c>
      <c r="AG65" s="36">
        <v>4410</v>
      </c>
      <c r="AH65" s="34"/>
      <c r="AI65" s="34"/>
      <c r="AJ65" s="34"/>
      <c r="AK65" s="34"/>
    </row>
    <row r="66" spans="1:37" x14ac:dyDescent="0.3">
      <c r="A66" s="63" t="s">
        <v>88</v>
      </c>
      <c r="B66" s="36">
        <v>161</v>
      </c>
      <c r="C66" s="36">
        <v>170</v>
      </c>
      <c r="D66" s="36">
        <v>167</v>
      </c>
      <c r="E66" s="36">
        <v>144</v>
      </c>
      <c r="F66" s="36">
        <v>165</v>
      </c>
      <c r="G66" s="36">
        <v>189</v>
      </c>
      <c r="H66" s="36">
        <v>199</v>
      </c>
      <c r="I66" s="36">
        <v>178</v>
      </c>
      <c r="J66" s="36">
        <v>161</v>
      </c>
      <c r="K66" s="36">
        <v>155</v>
      </c>
      <c r="L66" s="36">
        <v>151</v>
      </c>
      <c r="M66" s="36">
        <v>153</v>
      </c>
      <c r="N66" s="36">
        <v>178</v>
      </c>
      <c r="O66" s="36">
        <v>164</v>
      </c>
      <c r="P66" s="36">
        <v>149</v>
      </c>
      <c r="Q66" s="36">
        <v>141</v>
      </c>
      <c r="R66" s="36">
        <v>155</v>
      </c>
      <c r="S66" s="36">
        <v>172</v>
      </c>
      <c r="T66" s="36">
        <v>174</v>
      </c>
      <c r="U66" s="36">
        <v>146</v>
      </c>
      <c r="V66" s="36">
        <v>142</v>
      </c>
      <c r="W66" s="36">
        <v>138</v>
      </c>
      <c r="X66" s="36">
        <v>146</v>
      </c>
      <c r="Y66" s="36">
        <v>137</v>
      </c>
      <c r="Z66" s="36">
        <v>121</v>
      </c>
      <c r="AA66" s="36">
        <v>115</v>
      </c>
      <c r="AB66" s="36">
        <v>115</v>
      </c>
      <c r="AC66" s="36">
        <v>97</v>
      </c>
      <c r="AD66" s="36">
        <v>101</v>
      </c>
      <c r="AE66" s="36">
        <v>140</v>
      </c>
      <c r="AF66" s="36">
        <v>147</v>
      </c>
      <c r="AG66" s="36">
        <v>141</v>
      </c>
      <c r="AH66" s="34"/>
      <c r="AI66" s="34"/>
      <c r="AJ66" s="34"/>
      <c r="AK66" s="34"/>
    </row>
    <row r="67" spans="1:37" x14ac:dyDescent="0.3">
      <c r="A67" s="63" t="s">
        <v>59</v>
      </c>
      <c r="B67" s="36">
        <v>719</v>
      </c>
      <c r="C67" s="36">
        <v>722</v>
      </c>
      <c r="D67" s="36">
        <v>706</v>
      </c>
      <c r="E67" s="36">
        <v>651</v>
      </c>
      <c r="F67" s="36">
        <v>663</v>
      </c>
      <c r="G67" s="36">
        <v>743</v>
      </c>
      <c r="H67" s="36">
        <v>756</v>
      </c>
      <c r="I67" s="36">
        <v>713</v>
      </c>
      <c r="J67" s="36">
        <v>637</v>
      </c>
      <c r="K67" s="36">
        <v>656</v>
      </c>
      <c r="L67" s="36">
        <v>614</v>
      </c>
      <c r="M67" s="36">
        <v>597</v>
      </c>
      <c r="N67" s="36">
        <v>688</v>
      </c>
      <c r="O67" s="36">
        <v>621</v>
      </c>
      <c r="P67" s="36">
        <v>611</v>
      </c>
      <c r="Q67" s="36">
        <v>565</v>
      </c>
      <c r="R67" s="36">
        <v>599</v>
      </c>
      <c r="S67" s="36">
        <v>655</v>
      </c>
      <c r="T67" s="36">
        <v>624</v>
      </c>
      <c r="U67" s="36">
        <v>562</v>
      </c>
      <c r="V67" s="36">
        <v>529</v>
      </c>
      <c r="W67" s="36">
        <v>564</v>
      </c>
      <c r="X67" s="36">
        <v>560</v>
      </c>
      <c r="Y67" s="36">
        <v>583</v>
      </c>
      <c r="Z67" s="36">
        <v>569</v>
      </c>
      <c r="AA67" s="36">
        <v>487</v>
      </c>
      <c r="AB67" s="36">
        <v>454</v>
      </c>
      <c r="AC67" s="36">
        <v>409</v>
      </c>
      <c r="AD67" s="36">
        <v>416</v>
      </c>
      <c r="AE67" s="36">
        <v>560</v>
      </c>
      <c r="AF67" s="36">
        <v>517</v>
      </c>
      <c r="AG67" s="36">
        <v>532</v>
      </c>
      <c r="AH67" s="34"/>
      <c r="AI67" s="34"/>
      <c r="AJ67" s="34"/>
      <c r="AK67" s="34"/>
    </row>
    <row r="68" spans="1:37" x14ac:dyDescent="0.3">
      <c r="A68" s="63" t="s">
        <v>60</v>
      </c>
      <c r="B68" s="36">
        <v>1324</v>
      </c>
      <c r="C68" s="36">
        <v>1290</v>
      </c>
      <c r="D68" s="36">
        <v>1272</v>
      </c>
      <c r="E68" s="36">
        <v>1067</v>
      </c>
      <c r="F68" s="36">
        <v>1144</v>
      </c>
      <c r="G68" s="36">
        <v>1298</v>
      </c>
      <c r="H68" s="36">
        <v>1391</v>
      </c>
      <c r="I68" s="36">
        <v>1254</v>
      </c>
      <c r="J68" s="36">
        <v>1174</v>
      </c>
      <c r="K68" s="36">
        <v>1144</v>
      </c>
      <c r="L68" s="36">
        <v>1148</v>
      </c>
      <c r="M68" s="36">
        <v>1119</v>
      </c>
      <c r="N68" s="36">
        <v>1256</v>
      </c>
      <c r="O68" s="36">
        <v>1128</v>
      </c>
      <c r="P68" s="36">
        <v>1168</v>
      </c>
      <c r="Q68" s="36">
        <v>1079</v>
      </c>
      <c r="R68" s="36">
        <v>1161</v>
      </c>
      <c r="S68" s="36">
        <v>1163</v>
      </c>
      <c r="T68" s="36">
        <v>1152</v>
      </c>
      <c r="U68" s="36">
        <v>1087</v>
      </c>
      <c r="V68" s="36">
        <v>1026</v>
      </c>
      <c r="W68" s="36">
        <v>989</v>
      </c>
      <c r="X68" s="36">
        <v>1032</v>
      </c>
      <c r="Y68" s="36">
        <v>1057</v>
      </c>
      <c r="Z68" s="36">
        <v>997</v>
      </c>
      <c r="AA68" s="36">
        <v>840</v>
      </c>
      <c r="AB68" s="36">
        <v>776</v>
      </c>
      <c r="AC68" s="36">
        <v>713</v>
      </c>
      <c r="AD68" s="36">
        <v>687</v>
      </c>
      <c r="AE68" s="36">
        <v>901</v>
      </c>
      <c r="AF68" s="36">
        <v>937</v>
      </c>
      <c r="AG68" s="36">
        <v>936</v>
      </c>
      <c r="AH68" s="34"/>
      <c r="AI68" s="34"/>
      <c r="AJ68" s="34"/>
      <c r="AK68" s="34"/>
    </row>
    <row r="69" spans="1:37" x14ac:dyDescent="0.3">
      <c r="A69" s="63" t="s">
        <v>61</v>
      </c>
      <c r="B69" s="36">
        <v>803</v>
      </c>
      <c r="C69" s="36">
        <v>817</v>
      </c>
      <c r="D69" s="36">
        <v>771</v>
      </c>
      <c r="E69" s="36">
        <v>626</v>
      </c>
      <c r="F69" s="36">
        <v>692</v>
      </c>
      <c r="G69" s="36">
        <v>769</v>
      </c>
      <c r="H69" s="36">
        <v>767</v>
      </c>
      <c r="I69" s="36">
        <v>729</v>
      </c>
      <c r="J69" s="36">
        <v>678</v>
      </c>
      <c r="K69" s="36">
        <v>650</v>
      </c>
      <c r="L69" s="36">
        <v>633</v>
      </c>
      <c r="M69" s="36">
        <v>621</v>
      </c>
      <c r="N69" s="36">
        <v>817</v>
      </c>
      <c r="O69" s="36">
        <v>718</v>
      </c>
      <c r="P69" s="36">
        <v>816</v>
      </c>
      <c r="Q69" s="36">
        <v>667</v>
      </c>
      <c r="R69" s="36">
        <v>720</v>
      </c>
      <c r="S69" s="36">
        <v>672</v>
      </c>
      <c r="T69" s="36">
        <v>728</v>
      </c>
      <c r="U69" s="36">
        <v>588</v>
      </c>
      <c r="V69" s="36">
        <v>561</v>
      </c>
      <c r="W69" s="36">
        <v>558</v>
      </c>
      <c r="X69" s="36">
        <v>551</v>
      </c>
      <c r="Y69" s="36">
        <v>554</v>
      </c>
      <c r="Z69" s="36">
        <v>564</v>
      </c>
      <c r="AA69" s="36">
        <v>509</v>
      </c>
      <c r="AB69" s="36">
        <v>439</v>
      </c>
      <c r="AC69" s="36">
        <v>394</v>
      </c>
      <c r="AD69" s="36">
        <v>384</v>
      </c>
      <c r="AE69" s="36">
        <v>550</v>
      </c>
      <c r="AF69" s="36">
        <v>526</v>
      </c>
      <c r="AG69" s="36">
        <v>515</v>
      </c>
      <c r="AH69" s="34"/>
      <c r="AI69" s="34"/>
      <c r="AJ69" s="34"/>
      <c r="AK69" s="34"/>
    </row>
    <row r="70" spans="1:37" x14ac:dyDescent="0.3">
      <c r="A70" s="63" t="s">
        <v>62</v>
      </c>
      <c r="B70" s="36">
        <v>269</v>
      </c>
      <c r="C70" s="36">
        <v>266</v>
      </c>
      <c r="D70" s="36">
        <v>261</v>
      </c>
      <c r="E70" s="36">
        <v>228</v>
      </c>
      <c r="F70" s="36">
        <v>237</v>
      </c>
      <c r="G70" s="36">
        <v>266</v>
      </c>
      <c r="H70" s="36">
        <v>263</v>
      </c>
      <c r="I70" s="36">
        <v>253</v>
      </c>
      <c r="J70" s="36">
        <v>227</v>
      </c>
      <c r="K70" s="36">
        <v>221</v>
      </c>
      <c r="L70" s="36">
        <v>226</v>
      </c>
      <c r="M70" s="36">
        <v>220</v>
      </c>
      <c r="N70" s="36">
        <v>238</v>
      </c>
      <c r="O70" s="36">
        <v>214</v>
      </c>
      <c r="P70" s="36">
        <v>205</v>
      </c>
      <c r="Q70" s="36">
        <v>209</v>
      </c>
      <c r="R70" s="36">
        <v>217</v>
      </c>
      <c r="S70" s="36">
        <v>242</v>
      </c>
      <c r="T70" s="36">
        <v>238</v>
      </c>
      <c r="U70" s="36">
        <v>218</v>
      </c>
      <c r="V70" s="36">
        <v>207</v>
      </c>
      <c r="W70" s="36">
        <v>203</v>
      </c>
      <c r="X70" s="36">
        <v>199</v>
      </c>
      <c r="Y70" s="36">
        <v>209</v>
      </c>
      <c r="Z70" s="36">
        <v>260</v>
      </c>
      <c r="AA70" s="36">
        <v>191</v>
      </c>
      <c r="AB70" s="36">
        <v>180</v>
      </c>
      <c r="AC70" s="36">
        <v>179</v>
      </c>
      <c r="AD70" s="36">
        <v>170</v>
      </c>
      <c r="AE70" s="36">
        <v>204</v>
      </c>
      <c r="AF70" s="36">
        <v>199</v>
      </c>
      <c r="AG70" s="36">
        <v>200</v>
      </c>
      <c r="AH70" s="34"/>
      <c r="AI70" s="34"/>
      <c r="AJ70" s="34"/>
      <c r="AK70" s="34"/>
    </row>
    <row r="71" spans="1:37" x14ac:dyDescent="0.3">
      <c r="A71" s="63" t="s">
        <v>63</v>
      </c>
      <c r="B71" s="36">
        <v>226</v>
      </c>
      <c r="C71" s="36">
        <v>247</v>
      </c>
      <c r="D71" s="36">
        <v>215</v>
      </c>
      <c r="E71" s="36">
        <v>173</v>
      </c>
      <c r="F71" s="36">
        <v>182</v>
      </c>
      <c r="G71" s="36">
        <v>197</v>
      </c>
      <c r="H71" s="36">
        <v>196</v>
      </c>
      <c r="I71" s="36">
        <v>191</v>
      </c>
      <c r="J71" s="36">
        <v>177</v>
      </c>
      <c r="K71" s="36">
        <v>195</v>
      </c>
      <c r="L71" s="36">
        <v>210</v>
      </c>
      <c r="M71" s="36">
        <v>209</v>
      </c>
      <c r="N71" s="36">
        <v>234</v>
      </c>
      <c r="O71" s="36">
        <v>208</v>
      </c>
      <c r="P71" s="36">
        <v>203</v>
      </c>
      <c r="Q71" s="36">
        <v>168</v>
      </c>
      <c r="R71" s="36">
        <v>174</v>
      </c>
      <c r="S71" s="36">
        <v>190</v>
      </c>
      <c r="T71" s="36">
        <v>195</v>
      </c>
      <c r="U71" s="36">
        <v>160</v>
      </c>
      <c r="V71" s="36">
        <v>157</v>
      </c>
      <c r="W71" s="36">
        <v>177</v>
      </c>
      <c r="X71" s="36">
        <v>184</v>
      </c>
      <c r="Y71" s="36">
        <v>198</v>
      </c>
      <c r="Z71" s="36">
        <v>184</v>
      </c>
      <c r="AA71" s="36">
        <v>172</v>
      </c>
      <c r="AB71" s="36">
        <v>155</v>
      </c>
      <c r="AC71" s="36">
        <v>127</v>
      </c>
      <c r="AD71" s="36">
        <v>121</v>
      </c>
      <c r="AE71" s="36">
        <v>152</v>
      </c>
      <c r="AF71" s="36">
        <v>147</v>
      </c>
      <c r="AG71" s="36">
        <v>145</v>
      </c>
      <c r="AH71" s="34"/>
      <c r="AI71" s="34"/>
      <c r="AJ71" s="34"/>
      <c r="AK71" s="34"/>
    </row>
    <row r="72" spans="1:37" x14ac:dyDescent="0.3">
      <c r="A72" s="63" t="s">
        <v>64</v>
      </c>
      <c r="B72" s="36">
        <v>650</v>
      </c>
      <c r="C72" s="36">
        <v>668</v>
      </c>
      <c r="D72" s="36">
        <v>626</v>
      </c>
      <c r="E72" s="36">
        <v>554</v>
      </c>
      <c r="F72" s="36">
        <v>543</v>
      </c>
      <c r="G72" s="36">
        <v>605</v>
      </c>
      <c r="H72" s="36">
        <v>609</v>
      </c>
      <c r="I72" s="36">
        <v>595</v>
      </c>
      <c r="J72" s="36">
        <v>541</v>
      </c>
      <c r="K72" s="36">
        <v>523</v>
      </c>
      <c r="L72" s="36">
        <v>530</v>
      </c>
      <c r="M72" s="36">
        <v>511</v>
      </c>
      <c r="N72" s="36">
        <v>581</v>
      </c>
      <c r="O72" s="36">
        <v>537</v>
      </c>
      <c r="P72" s="36">
        <v>501</v>
      </c>
      <c r="Q72" s="36">
        <v>451</v>
      </c>
      <c r="R72" s="36">
        <v>493</v>
      </c>
      <c r="S72" s="36">
        <v>545</v>
      </c>
      <c r="T72" s="36">
        <v>518</v>
      </c>
      <c r="U72" s="36">
        <v>468</v>
      </c>
      <c r="V72" s="36">
        <v>451</v>
      </c>
      <c r="W72" s="36">
        <v>436</v>
      </c>
      <c r="X72" s="36">
        <v>461</v>
      </c>
      <c r="Y72" s="36">
        <v>496</v>
      </c>
      <c r="Z72" s="36">
        <v>454</v>
      </c>
      <c r="AA72" s="36">
        <v>408</v>
      </c>
      <c r="AB72" s="36">
        <v>367</v>
      </c>
      <c r="AC72" s="36">
        <v>347</v>
      </c>
      <c r="AD72" s="36">
        <v>330</v>
      </c>
      <c r="AE72" s="36">
        <v>442</v>
      </c>
      <c r="AF72" s="36">
        <v>436</v>
      </c>
      <c r="AG72" s="36">
        <v>445</v>
      </c>
      <c r="AH72" s="34"/>
      <c r="AI72" s="34"/>
      <c r="AJ72" s="34"/>
      <c r="AK72" s="34"/>
    </row>
    <row r="73" spans="1:37" x14ac:dyDescent="0.3">
      <c r="A73" s="63" t="s">
        <v>65</v>
      </c>
      <c r="B73" s="36">
        <v>2203</v>
      </c>
      <c r="C73" s="36">
        <v>2238</v>
      </c>
      <c r="D73" s="36">
        <v>2279</v>
      </c>
      <c r="E73" s="36">
        <v>1952</v>
      </c>
      <c r="F73" s="36">
        <v>2195</v>
      </c>
      <c r="G73" s="36">
        <v>2447</v>
      </c>
      <c r="H73" s="36">
        <v>2565</v>
      </c>
      <c r="I73" s="36">
        <v>2343</v>
      </c>
      <c r="J73" s="36">
        <v>2115</v>
      </c>
      <c r="K73" s="36">
        <v>2036</v>
      </c>
      <c r="L73" s="36">
        <v>2039</v>
      </c>
      <c r="M73" s="36">
        <v>1892</v>
      </c>
      <c r="N73" s="36">
        <v>2204</v>
      </c>
      <c r="O73" s="36">
        <v>1993</v>
      </c>
      <c r="P73" s="36">
        <v>1966</v>
      </c>
      <c r="Q73" s="36">
        <v>1841</v>
      </c>
      <c r="R73" s="36">
        <v>2029</v>
      </c>
      <c r="S73" s="36">
        <v>2214</v>
      </c>
      <c r="T73" s="36">
        <v>2172</v>
      </c>
      <c r="U73" s="36">
        <v>1936</v>
      </c>
      <c r="V73" s="36">
        <v>1785</v>
      </c>
      <c r="W73" s="36">
        <v>1732</v>
      </c>
      <c r="X73" s="36">
        <v>1729</v>
      </c>
      <c r="Y73" s="36">
        <v>1715</v>
      </c>
      <c r="Z73" s="36">
        <v>1636</v>
      </c>
      <c r="AA73" s="36">
        <v>1471</v>
      </c>
      <c r="AB73" s="36">
        <v>1381</v>
      </c>
      <c r="AC73" s="36">
        <v>1294</v>
      </c>
      <c r="AD73" s="36">
        <v>1322</v>
      </c>
      <c r="AE73" s="36">
        <v>1794</v>
      </c>
      <c r="AF73" s="36">
        <v>1724</v>
      </c>
      <c r="AG73" s="36">
        <v>1753</v>
      </c>
      <c r="AH73" s="34"/>
      <c r="AI73" s="34"/>
      <c r="AJ73" s="34"/>
      <c r="AK73" s="34"/>
    </row>
    <row r="74" spans="1:37" x14ac:dyDescent="0.3">
      <c r="A74" s="63" t="s">
        <v>66</v>
      </c>
      <c r="B74" s="36">
        <v>1230</v>
      </c>
      <c r="C74" s="36">
        <v>1214</v>
      </c>
      <c r="D74" s="36">
        <v>1189</v>
      </c>
      <c r="E74" s="36">
        <v>997</v>
      </c>
      <c r="F74" s="36">
        <v>1049</v>
      </c>
      <c r="G74" s="36">
        <v>1189</v>
      </c>
      <c r="H74" s="36">
        <v>1229</v>
      </c>
      <c r="I74" s="36">
        <v>1153</v>
      </c>
      <c r="J74" s="36">
        <v>1063</v>
      </c>
      <c r="K74" s="36">
        <v>1000</v>
      </c>
      <c r="L74" s="36">
        <v>1022</v>
      </c>
      <c r="M74" s="36">
        <v>984</v>
      </c>
      <c r="N74" s="36">
        <v>1093</v>
      </c>
      <c r="O74" s="36">
        <v>1007</v>
      </c>
      <c r="P74" s="36">
        <v>965</v>
      </c>
      <c r="Q74" s="36">
        <v>872</v>
      </c>
      <c r="R74" s="36">
        <v>998</v>
      </c>
      <c r="S74" s="36">
        <v>1088</v>
      </c>
      <c r="T74" s="36">
        <v>1068</v>
      </c>
      <c r="U74" s="36">
        <v>1001</v>
      </c>
      <c r="V74" s="36">
        <v>931</v>
      </c>
      <c r="W74" s="36">
        <v>914</v>
      </c>
      <c r="X74" s="36">
        <v>937</v>
      </c>
      <c r="Y74" s="36">
        <v>1024</v>
      </c>
      <c r="Z74" s="36">
        <v>961</v>
      </c>
      <c r="AA74" s="36">
        <v>852</v>
      </c>
      <c r="AB74" s="36">
        <v>835</v>
      </c>
      <c r="AC74" s="36">
        <v>793</v>
      </c>
      <c r="AD74" s="36">
        <v>792</v>
      </c>
      <c r="AE74" s="36">
        <v>1010</v>
      </c>
      <c r="AF74" s="36">
        <v>970</v>
      </c>
      <c r="AG74" s="36">
        <v>1009</v>
      </c>
      <c r="AH74" s="34"/>
      <c r="AI74" s="34"/>
      <c r="AJ74" s="34"/>
      <c r="AK74" s="34"/>
    </row>
    <row r="75" spans="1:37" x14ac:dyDescent="0.3">
      <c r="A75" s="63" t="s">
        <v>67</v>
      </c>
      <c r="B75" s="36">
        <v>1809</v>
      </c>
      <c r="C75" s="36">
        <v>1825</v>
      </c>
      <c r="D75" s="36">
        <v>1834</v>
      </c>
      <c r="E75" s="36">
        <v>1572</v>
      </c>
      <c r="F75" s="36">
        <v>1661</v>
      </c>
      <c r="G75" s="36">
        <v>1850</v>
      </c>
      <c r="H75" s="36">
        <v>1850</v>
      </c>
      <c r="I75" s="36">
        <v>1786</v>
      </c>
      <c r="J75" s="36">
        <v>1646</v>
      </c>
      <c r="K75" s="36">
        <v>1559</v>
      </c>
      <c r="L75" s="36">
        <v>1566</v>
      </c>
      <c r="M75" s="36">
        <v>1534</v>
      </c>
      <c r="N75" s="36">
        <v>1739</v>
      </c>
      <c r="O75" s="36">
        <v>1580</v>
      </c>
      <c r="P75" s="36">
        <v>1533</v>
      </c>
      <c r="Q75" s="36">
        <v>1451</v>
      </c>
      <c r="R75" s="36">
        <v>1554</v>
      </c>
      <c r="S75" s="36">
        <v>1635</v>
      </c>
      <c r="T75" s="36">
        <v>1562</v>
      </c>
      <c r="U75" s="36">
        <v>1400</v>
      </c>
      <c r="V75" s="36">
        <v>1370</v>
      </c>
      <c r="W75" s="36">
        <v>1313</v>
      </c>
      <c r="X75" s="36">
        <v>1379</v>
      </c>
      <c r="Y75" s="36">
        <v>1416</v>
      </c>
      <c r="Z75" s="36">
        <v>1320</v>
      </c>
      <c r="AA75" s="36">
        <v>1221</v>
      </c>
      <c r="AB75" s="36">
        <v>1111</v>
      </c>
      <c r="AC75" s="36">
        <v>1022</v>
      </c>
      <c r="AD75" s="36">
        <v>1027</v>
      </c>
      <c r="AE75" s="36">
        <v>1351</v>
      </c>
      <c r="AF75" s="36">
        <v>1323</v>
      </c>
      <c r="AG75" s="36">
        <v>1372</v>
      </c>
      <c r="AH75" s="34"/>
      <c r="AI75" s="34"/>
      <c r="AJ75" s="34"/>
      <c r="AK75" s="34"/>
    </row>
    <row r="76" spans="1:37" x14ac:dyDescent="0.3">
      <c r="A76" s="63" t="s">
        <v>68</v>
      </c>
      <c r="B76" s="36">
        <v>1832</v>
      </c>
      <c r="C76" s="36">
        <v>1911</v>
      </c>
      <c r="D76" s="36">
        <v>1876</v>
      </c>
      <c r="E76" s="36">
        <v>1652</v>
      </c>
      <c r="F76" s="36">
        <v>1814</v>
      </c>
      <c r="G76" s="36">
        <v>2058</v>
      </c>
      <c r="H76" s="36">
        <v>2148</v>
      </c>
      <c r="I76" s="36">
        <v>2080</v>
      </c>
      <c r="J76" s="36">
        <v>1913</v>
      </c>
      <c r="K76" s="36">
        <v>1964</v>
      </c>
      <c r="L76" s="36">
        <v>1783</v>
      </c>
      <c r="M76" s="36">
        <v>1673</v>
      </c>
      <c r="N76" s="36">
        <v>1887</v>
      </c>
      <c r="O76" s="36">
        <v>1727</v>
      </c>
      <c r="P76" s="36">
        <v>1624</v>
      </c>
      <c r="Q76" s="36">
        <v>1560</v>
      </c>
      <c r="R76" s="36">
        <v>1731</v>
      </c>
      <c r="S76" s="36">
        <v>1842</v>
      </c>
      <c r="T76" s="36">
        <v>1815</v>
      </c>
      <c r="U76" s="36">
        <v>1692</v>
      </c>
      <c r="V76" s="36">
        <v>1654</v>
      </c>
      <c r="W76" s="36">
        <v>1574</v>
      </c>
      <c r="X76" s="36">
        <v>1600</v>
      </c>
      <c r="Y76" s="36">
        <v>1552</v>
      </c>
      <c r="Z76" s="36">
        <v>1441</v>
      </c>
      <c r="AA76" s="36">
        <v>1341</v>
      </c>
      <c r="AB76" s="36">
        <v>1255</v>
      </c>
      <c r="AC76" s="36">
        <v>1202</v>
      </c>
      <c r="AD76" s="36">
        <v>1187</v>
      </c>
      <c r="AE76" s="36">
        <v>1551</v>
      </c>
      <c r="AF76" s="36">
        <v>1506</v>
      </c>
      <c r="AG76" s="36">
        <v>1573</v>
      </c>
      <c r="AH76" s="34"/>
      <c r="AI76" s="34"/>
      <c r="AJ76" s="34"/>
      <c r="AK76" s="34"/>
    </row>
    <row r="77" spans="1:37" x14ac:dyDescent="0.3">
      <c r="A77" s="63" t="s">
        <v>131</v>
      </c>
      <c r="B77" s="36">
        <v>7500</v>
      </c>
      <c r="C77" s="36">
        <v>7760</v>
      </c>
      <c r="D77" s="36">
        <v>7785</v>
      </c>
      <c r="E77" s="36">
        <v>6831</v>
      </c>
      <c r="F77" s="36">
        <v>7764</v>
      </c>
      <c r="G77" s="36">
        <v>8876</v>
      </c>
      <c r="H77" s="36">
        <v>9516</v>
      </c>
      <c r="I77" s="36">
        <v>8668</v>
      </c>
      <c r="J77" s="36">
        <v>7709</v>
      </c>
      <c r="K77" s="36">
        <v>7294</v>
      </c>
      <c r="L77" s="36">
        <v>7222</v>
      </c>
      <c r="M77" s="36">
        <v>6631</v>
      </c>
      <c r="N77" s="36">
        <v>7712</v>
      </c>
      <c r="O77" s="36">
        <v>6993</v>
      </c>
      <c r="P77" s="36">
        <v>6802</v>
      </c>
      <c r="Q77" s="36">
        <v>6471</v>
      </c>
      <c r="R77" s="36">
        <v>7276</v>
      </c>
      <c r="S77" s="36">
        <v>8044</v>
      </c>
      <c r="T77" s="36">
        <v>7865</v>
      </c>
      <c r="U77" s="36">
        <v>7129</v>
      </c>
      <c r="V77" s="36">
        <v>6763</v>
      </c>
      <c r="W77" s="36">
        <v>6519</v>
      </c>
      <c r="X77" s="36">
        <v>6454</v>
      </c>
      <c r="Y77" s="36">
        <v>6227</v>
      </c>
      <c r="Z77" s="36">
        <v>5587</v>
      </c>
      <c r="AA77" s="36">
        <v>5163</v>
      </c>
      <c r="AB77" s="36">
        <v>4910</v>
      </c>
      <c r="AC77" s="36">
        <v>4750</v>
      </c>
      <c r="AD77" s="36">
        <v>4812</v>
      </c>
      <c r="AE77" s="36">
        <v>6624</v>
      </c>
      <c r="AF77" s="36">
        <v>6367</v>
      </c>
      <c r="AG77" s="36">
        <v>6378</v>
      </c>
      <c r="AH77" s="34"/>
      <c r="AI77" s="34"/>
      <c r="AJ77" s="34"/>
      <c r="AK77" s="34"/>
    </row>
    <row r="78" spans="1:37" x14ac:dyDescent="0.3">
      <c r="A78" s="63" t="s">
        <v>69</v>
      </c>
      <c r="B78" s="36">
        <v>1126</v>
      </c>
      <c r="C78" s="36">
        <v>1115</v>
      </c>
      <c r="D78" s="36">
        <v>1068</v>
      </c>
      <c r="E78" s="36">
        <v>971</v>
      </c>
      <c r="F78" s="36">
        <v>901</v>
      </c>
      <c r="G78" s="36">
        <v>988</v>
      </c>
      <c r="H78" s="36">
        <v>980</v>
      </c>
      <c r="I78" s="36">
        <v>932</v>
      </c>
      <c r="J78" s="36">
        <v>871</v>
      </c>
      <c r="K78" s="36">
        <v>817</v>
      </c>
      <c r="L78" s="36">
        <v>860</v>
      </c>
      <c r="M78" s="36">
        <v>849</v>
      </c>
      <c r="N78" s="36">
        <v>930</v>
      </c>
      <c r="O78" s="36">
        <v>817</v>
      </c>
      <c r="P78" s="36">
        <v>826</v>
      </c>
      <c r="Q78" s="36">
        <v>727</v>
      </c>
      <c r="R78" s="36">
        <v>754</v>
      </c>
      <c r="S78" s="36">
        <v>812</v>
      </c>
      <c r="T78" s="36">
        <v>902</v>
      </c>
      <c r="U78" s="36">
        <v>720</v>
      </c>
      <c r="V78" s="36">
        <v>668</v>
      </c>
      <c r="W78" s="36">
        <v>662</v>
      </c>
      <c r="X78" s="36">
        <v>729</v>
      </c>
      <c r="Y78" s="36">
        <v>735</v>
      </c>
      <c r="Z78" s="36">
        <v>606</v>
      </c>
      <c r="AA78" s="36">
        <v>586</v>
      </c>
      <c r="AB78" s="36">
        <v>542</v>
      </c>
      <c r="AC78" s="36">
        <v>501</v>
      </c>
      <c r="AD78" s="36">
        <v>470</v>
      </c>
      <c r="AE78" s="36">
        <v>621</v>
      </c>
      <c r="AF78" s="36">
        <v>638</v>
      </c>
      <c r="AG78" s="36">
        <v>598</v>
      </c>
      <c r="AH78" s="34"/>
      <c r="AI78" s="34"/>
      <c r="AJ78" s="34"/>
      <c r="AK78" s="34"/>
    </row>
    <row r="79" spans="1:37" x14ac:dyDescent="0.3">
      <c r="A79" s="63" t="s">
        <v>70</v>
      </c>
      <c r="B79" s="36">
        <v>434</v>
      </c>
      <c r="C79" s="36">
        <v>447</v>
      </c>
      <c r="D79" s="36">
        <v>445</v>
      </c>
      <c r="E79" s="36">
        <v>370</v>
      </c>
      <c r="F79" s="36">
        <v>393</v>
      </c>
      <c r="G79" s="36">
        <v>458</v>
      </c>
      <c r="H79" s="36">
        <v>488</v>
      </c>
      <c r="I79" s="36">
        <v>467</v>
      </c>
      <c r="J79" s="36">
        <v>424</v>
      </c>
      <c r="K79" s="36">
        <v>398</v>
      </c>
      <c r="L79" s="36">
        <v>391</v>
      </c>
      <c r="M79" s="36">
        <v>369</v>
      </c>
      <c r="N79" s="36">
        <v>429</v>
      </c>
      <c r="O79" s="36">
        <v>381</v>
      </c>
      <c r="P79" s="36">
        <v>372</v>
      </c>
      <c r="Q79" s="36">
        <v>356</v>
      </c>
      <c r="R79" s="36">
        <v>398</v>
      </c>
      <c r="S79" s="36">
        <v>429</v>
      </c>
      <c r="T79" s="36">
        <v>420</v>
      </c>
      <c r="U79" s="36">
        <v>396</v>
      </c>
      <c r="V79" s="36">
        <v>379</v>
      </c>
      <c r="W79" s="36">
        <v>355</v>
      </c>
      <c r="X79" s="36">
        <v>364</v>
      </c>
      <c r="Y79" s="36">
        <v>366</v>
      </c>
      <c r="Z79" s="36">
        <v>326</v>
      </c>
      <c r="AA79" s="36">
        <v>298</v>
      </c>
      <c r="AB79" s="36">
        <v>312</v>
      </c>
      <c r="AC79" s="36">
        <v>286</v>
      </c>
      <c r="AD79" s="36">
        <v>283</v>
      </c>
      <c r="AE79" s="36">
        <v>362</v>
      </c>
      <c r="AF79" s="36">
        <v>357</v>
      </c>
      <c r="AG79" s="36">
        <v>366</v>
      </c>
      <c r="AH79" s="34"/>
      <c r="AI79" s="34"/>
      <c r="AJ79" s="34"/>
      <c r="AK79" s="34"/>
    </row>
    <row r="80" spans="1:37" x14ac:dyDescent="0.3">
      <c r="A80" s="63" t="s">
        <v>71</v>
      </c>
      <c r="B80" s="36">
        <v>4781</v>
      </c>
      <c r="C80" s="36">
        <v>5024</v>
      </c>
      <c r="D80" s="36">
        <v>4325</v>
      </c>
      <c r="E80" s="36">
        <v>3041</v>
      </c>
      <c r="F80" s="36">
        <v>3076</v>
      </c>
      <c r="G80" s="36">
        <v>3259</v>
      </c>
      <c r="H80" s="36">
        <v>3301</v>
      </c>
      <c r="I80" s="36">
        <v>3178</v>
      </c>
      <c r="J80" s="36">
        <v>2921</v>
      </c>
      <c r="K80" s="36">
        <v>2772</v>
      </c>
      <c r="L80" s="36">
        <v>2910</v>
      </c>
      <c r="M80" s="36">
        <v>3005</v>
      </c>
      <c r="N80" s="36">
        <v>4917</v>
      </c>
      <c r="O80" s="36">
        <v>4483</v>
      </c>
      <c r="P80" s="36">
        <v>3629</v>
      </c>
      <c r="Q80" s="36">
        <v>2738</v>
      </c>
      <c r="R80" s="36">
        <v>2824</v>
      </c>
      <c r="S80" s="36">
        <v>2899</v>
      </c>
      <c r="T80" s="36">
        <v>2749</v>
      </c>
      <c r="U80" s="36">
        <v>2527</v>
      </c>
      <c r="V80" s="36">
        <v>2484</v>
      </c>
      <c r="W80" s="36">
        <v>2389</v>
      </c>
      <c r="X80" s="36">
        <v>2513</v>
      </c>
      <c r="Y80" s="36">
        <v>2705</v>
      </c>
      <c r="Z80" s="36">
        <v>3781</v>
      </c>
      <c r="AA80" s="36">
        <v>3545</v>
      </c>
      <c r="AB80" s="36">
        <v>2695</v>
      </c>
      <c r="AC80" s="36">
        <v>1980</v>
      </c>
      <c r="AD80" s="36">
        <v>1804</v>
      </c>
      <c r="AE80" s="36">
        <v>2254</v>
      </c>
      <c r="AF80" s="36">
        <v>2167</v>
      </c>
      <c r="AG80" s="36">
        <v>2220</v>
      </c>
      <c r="AH80" s="34"/>
      <c r="AI80" s="34"/>
      <c r="AJ80" s="34"/>
      <c r="AK80" s="34"/>
    </row>
    <row r="81" spans="1:37" x14ac:dyDescent="0.3">
      <c r="A81" s="63" t="s">
        <v>72</v>
      </c>
      <c r="B81" s="36">
        <v>33255</v>
      </c>
      <c r="C81" s="36">
        <v>33367</v>
      </c>
      <c r="D81" s="36">
        <v>33963</v>
      </c>
      <c r="E81" s="36">
        <v>29374</v>
      </c>
      <c r="F81" s="36">
        <v>31195</v>
      </c>
      <c r="G81" s="36">
        <v>35280</v>
      </c>
      <c r="H81" s="36">
        <v>36229</v>
      </c>
      <c r="I81" s="36">
        <v>35101</v>
      </c>
      <c r="J81" s="36">
        <v>32771</v>
      </c>
      <c r="K81" s="36">
        <v>30789</v>
      </c>
      <c r="L81" s="36">
        <v>31098</v>
      </c>
      <c r="M81" s="36">
        <v>29081</v>
      </c>
      <c r="N81" s="36">
        <v>31993</v>
      </c>
      <c r="O81" s="36">
        <v>29197</v>
      </c>
      <c r="P81" s="36">
        <v>28078</v>
      </c>
      <c r="Q81" s="36">
        <v>26483</v>
      </c>
      <c r="R81" s="36">
        <v>28978</v>
      </c>
      <c r="S81" s="36">
        <v>31031</v>
      </c>
      <c r="T81" s="36">
        <v>30696</v>
      </c>
      <c r="U81" s="36">
        <v>28838</v>
      </c>
      <c r="V81" s="36">
        <v>27383</v>
      </c>
      <c r="W81" s="36">
        <v>26914</v>
      </c>
      <c r="X81" s="36">
        <v>26696</v>
      </c>
      <c r="Y81" s="36">
        <v>26136</v>
      </c>
      <c r="Z81" s="36">
        <v>23250</v>
      </c>
      <c r="AA81" s="36">
        <v>21225</v>
      </c>
      <c r="AB81" s="36">
        <v>20232</v>
      </c>
      <c r="AC81" s="36">
        <v>19457</v>
      </c>
      <c r="AD81" s="36">
        <v>19083</v>
      </c>
      <c r="AE81" s="36">
        <v>25511</v>
      </c>
      <c r="AF81" s="36">
        <v>24599</v>
      </c>
      <c r="AG81" s="36">
        <v>25157</v>
      </c>
      <c r="AH81" s="34"/>
      <c r="AI81" s="34"/>
      <c r="AJ81" s="34"/>
      <c r="AK81" s="34"/>
    </row>
    <row r="82" spans="1:37" x14ac:dyDescent="0.3">
      <c r="A82" s="63" t="s">
        <v>73</v>
      </c>
      <c r="B82" s="36">
        <v>577</v>
      </c>
      <c r="C82" s="36">
        <v>582</v>
      </c>
      <c r="D82" s="36">
        <v>566</v>
      </c>
      <c r="E82" s="36">
        <v>469</v>
      </c>
      <c r="F82" s="36">
        <v>517</v>
      </c>
      <c r="G82" s="36">
        <v>573</v>
      </c>
      <c r="H82" s="36">
        <v>621</v>
      </c>
      <c r="I82" s="36">
        <v>555</v>
      </c>
      <c r="J82" s="36">
        <v>503</v>
      </c>
      <c r="K82" s="36">
        <v>481</v>
      </c>
      <c r="L82" s="36">
        <v>477</v>
      </c>
      <c r="M82" s="36">
        <v>441</v>
      </c>
      <c r="N82" s="36">
        <v>571</v>
      </c>
      <c r="O82" s="36">
        <v>503</v>
      </c>
      <c r="P82" s="36">
        <v>555</v>
      </c>
      <c r="Q82" s="36">
        <v>469</v>
      </c>
      <c r="R82" s="36">
        <v>478</v>
      </c>
      <c r="S82" s="36">
        <v>526</v>
      </c>
      <c r="T82" s="36">
        <v>545</v>
      </c>
      <c r="U82" s="36">
        <v>455</v>
      </c>
      <c r="V82" s="36">
        <v>440</v>
      </c>
      <c r="W82" s="36">
        <v>432</v>
      </c>
      <c r="X82" s="36">
        <v>432</v>
      </c>
      <c r="Y82" s="36">
        <v>415</v>
      </c>
      <c r="Z82" s="36">
        <v>402</v>
      </c>
      <c r="AA82" s="36">
        <v>395</v>
      </c>
      <c r="AB82" s="36">
        <v>375</v>
      </c>
      <c r="AC82" s="36">
        <v>338</v>
      </c>
      <c r="AD82" s="36">
        <v>315</v>
      </c>
      <c r="AE82" s="36">
        <v>435</v>
      </c>
      <c r="AF82" s="36">
        <v>415</v>
      </c>
      <c r="AG82" s="36">
        <v>405</v>
      </c>
      <c r="AH82" s="34"/>
      <c r="AI82" s="34"/>
      <c r="AJ82" s="34"/>
      <c r="AK82" s="34"/>
    </row>
    <row r="83" spans="1:37" x14ac:dyDescent="0.3">
      <c r="A83" s="63" t="s">
        <v>74</v>
      </c>
      <c r="B83" s="36">
        <v>568</v>
      </c>
      <c r="C83" s="36">
        <v>561</v>
      </c>
      <c r="D83" s="36">
        <v>539</v>
      </c>
      <c r="E83" s="36">
        <v>443</v>
      </c>
      <c r="F83" s="36">
        <v>461</v>
      </c>
      <c r="G83" s="36">
        <v>501</v>
      </c>
      <c r="H83" s="36">
        <v>506</v>
      </c>
      <c r="I83" s="36">
        <v>475</v>
      </c>
      <c r="J83" s="36">
        <v>444</v>
      </c>
      <c r="K83" s="36">
        <v>424</v>
      </c>
      <c r="L83" s="36">
        <v>421</v>
      </c>
      <c r="M83" s="36">
        <v>420</v>
      </c>
      <c r="N83" s="36">
        <v>485</v>
      </c>
      <c r="O83" s="36">
        <v>457</v>
      </c>
      <c r="P83" s="36">
        <v>433</v>
      </c>
      <c r="Q83" s="36">
        <v>380</v>
      </c>
      <c r="R83" s="36">
        <v>393</v>
      </c>
      <c r="S83" s="36">
        <v>429</v>
      </c>
      <c r="T83" s="36">
        <v>419</v>
      </c>
      <c r="U83" s="36">
        <v>382</v>
      </c>
      <c r="V83" s="36">
        <v>362</v>
      </c>
      <c r="W83" s="36">
        <v>353</v>
      </c>
      <c r="X83" s="36">
        <v>352</v>
      </c>
      <c r="Y83" s="36">
        <v>397</v>
      </c>
      <c r="Z83" s="36">
        <v>396</v>
      </c>
      <c r="AA83" s="36">
        <v>362</v>
      </c>
      <c r="AB83" s="36">
        <v>337</v>
      </c>
      <c r="AC83" s="36">
        <v>291</v>
      </c>
      <c r="AD83" s="36">
        <v>283</v>
      </c>
      <c r="AE83" s="36">
        <v>352</v>
      </c>
      <c r="AF83" s="36">
        <v>358</v>
      </c>
      <c r="AG83" s="36">
        <v>364</v>
      </c>
      <c r="AH83" s="34"/>
      <c r="AI83" s="34"/>
      <c r="AJ83" s="34"/>
      <c r="AK83" s="34"/>
    </row>
    <row r="84" spans="1:37" x14ac:dyDescent="0.3">
      <c r="A84" s="63" t="s">
        <v>75</v>
      </c>
      <c r="B84" s="36">
        <v>4560</v>
      </c>
      <c r="C84" s="36">
        <v>4892</v>
      </c>
      <c r="D84" s="36">
        <v>4805</v>
      </c>
      <c r="E84" s="36">
        <v>4158</v>
      </c>
      <c r="F84" s="36">
        <v>4545</v>
      </c>
      <c r="G84" s="36">
        <v>5095</v>
      </c>
      <c r="H84" s="36">
        <v>5260</v>
      </c>
      <c r="I84" s="36">
        <v>5018</v>
      </c>
      <c r="J84" s="36">
        <v>4571</v>
      </c>
      <c r="K84" s="36">
        <v>4287</v>
      </c>
      <c r="L84" s="36">
        <v>4203</v>
      </c>
      <c r="M84" s="36">
        <v>4008</v>
      </c>
      <c r="N84" s="36">
        <v>4585</v>
      </c>
      <c r="O84" s="36">
        <v>4187</v>
      </c>
      <c r="P84" s="36">
        <v>4017</v>
      </c>
      <c r="Q84" s="36">
        <v>3781</v>
      </c>
      <c r="R84" s="36">
        <v>4123</v>
      </c>
      <c r="S84" s="36">
        <v>4577</v>
      </c>
      <c r="T84" s="36">
        <v>4533</v>
      </c>
      <c r="U84" s="36">
        <v>4103</v>
      </c>
      <c r="V84" s="36">
        <v>3967</v>
      </c>
      <c r="W84" s="36">
        <v>3918</v>
      </c>
      <c r="X84" s="36">
        <v>3790</v>
      </c>
      <c r="Y84" s="36">
        <v>3775</v>
      </c>
      <c r="Z84" s="36">
        <v>3516</v>
      </c>
      <c r="AA84" s="36">
        <v>3323</v>
      </c>
      <c r="AB84" s="36">
        <v>3130</v>
      </c>
      <c r="AC84" s="36">
        <v>2920</v>
      </c>
      <c r="AD84" s="36">
        <v>2965</v>
      </c>
      <c r="AE84" s="36">
        <v>3982</v>
      </c>
      <c r="AF84" s="36">
        <v>3890</v>
      </c>
      <c r="AG84" s="36">
        <v>3870</v>
      </c>
      <c r="AH84" s="34"/>
      <c r="AI84" s="34"/>
      <c r="AJ84" s="34"/>
      <c r="AK84" s="34"/>
    </row>
    <row r="85" spans="1:37" x14ac:dyDescent="0.3">
      <c r="A85" s="63" t="s">
        <v>132</v>
      </c>
      <c r="B85" s="36">
        <v>4267</v>
      </c>
      <c r="C85" s="36">
        <v>4568</v>
      </c>
      <c r="D85" s="36">
        <v>4571</v>
      </c>
      <c r="E85" s="36">
        <v>4002</v>
      </c>
      <c r="F85" s="36">
        <v>4486</v>
      </c>
      <c r="G85" s="36">
        <v>5013</v>
      </c>
      <c r="H85" s="36">
        <v>5296</v>
      </c>
      <c r="I85" s="36">
        <v>5023</v>
      </c>
      <c r="J85" s="36">
        <v>4539</v>
      </c>
      <c r="K85" s="36">
        <v>4284</v>
      </c>
      <c r="L85" s="36">
        <v>4260</v>
      </c>
      <c r="M85" s="36">
        <v>3976</v>
      </c>
      <c r="N85" s="36">
        <v>4617</v>
      </c>
      <c r="O85" s="36">
        <v>4268</v>
      </c>
      <c r="P85" s="36">
        <v>4019</v>
      </c>
      <c r="Q85" s="36">
        <v>3871</v>
      </c>
      <c r="R85" s="36">
        <v>4229</v>
      </c>
      <c r="S85" s="36">
        <v>4577</v>
      </c>
      <c r="T85" s="36">
        <v>4501</v>
      </c>
      <c r="U85" s="36">
        <v>4129</v>
      </c>
      <c r="V85" s="36">
        <v>4026</v>
      </c>
      <c r="W85" s="36">
        <v>3825</v>
      </c>
      <c r="X85" s="36">
        <v>3859</v>
      </c>
      <c r="Y85" s="36">
        <v>3850</v>
      </c>
      <c r="Z85" s="36">
        <v>3486</v>
      </c>
      <c r="AA85" s="36">
        <v>3312</v>
      </c>
      <c r="AB85" s="36">
        <v>3026</v>
      </c>
      <c r="AC85" s="36">
        <v>2889</v>
      </c>
      <c r="AD85" s="36">
        <v>2842</v>
      </c>
      <c r="AE85" s="36">
        <v>3826</v>
      </c>
      <c r="AF85" s="36">
        <v>3676</v>
      </c>
      <c r="AG85" s="36">
        <v>3759</v>
      </c>
      <c r="AH85" s="34"/>
      <c r="AI85" s="34"/>
      <c r="AJ85" s="34"/>
      <c r="AK85" s="34"/>
    </row>
    <row r="86" spans="1:37" x14ac:dyDescent="0.3">
      <c r="A86" s="63" t="s">
        <v>76</v>
      </c>
      <c r="B86" s="36">
        <v>2372</v>
      </c>
      <c r="C86" s="36">
        <v>2368</v>
      </c>
      <c r="D86" s="36">
        <v>2400</v>
      </c>
      <c r="E86" s="36">
        <v>2076</v>
      </c>
      <c r="F86" s="36">
        <v>2165</v>
      </c>
      <c r="G86" s="36">
        <v>2396</v>
      </c>
      <c r="H86" s="36">
        <v>2424</v>
      </c>
      <c r="I86" s="36">
        <v>2352</v>
      </c>
      <c r="J86" s="36">
        <v>2130</v>
      </c>
      <c r="K86" s="36">
        <v>2068</v>
      </c>
      <c r="L86" s="36">
        <v>2136</v>
      </c>
      <c r="M86" s="36">
        <v>2045</v>
      </c>
      <c r="N86" s="36">
        <v>2326</v>
      </c>
      <c r="O86" s="36">
        <v>2101</v>
      </c>
      <c r="P86" s="36">
        <v>2012</v>
      </c>
      <c r="Q86" s="36">
        <v>1859</v>
      </c>
      <c r="R86" s="36">
        <v>2021</v>
      </c>
      <c r="S86" s="36">
        <v>2120</v>
      </c>
      <c r="T86" s="36">
        <v>2095</v>
      </c>
      <c r="U86" s="36">
        <v>1969</v>
      </c>
      <c r="V86" s="36">
        <v>1867</v>
      </c>
      <c r="W86" s="36">
        <v>1836</v>
      </c>
      <c r="X86" s="36">
        <v>1888</v>
      </c>
      <c r="Y86" s="36">
        <v>1894</v>
      </c>
      <c r="Z86" s="36">
        <v>1727</v>
      </c>
      <c r="AA86" s="36">
        <v>1525</v>
      </c>
      <c r="AB86" s="36">
        <v>1436</v>
      </c>
      <c r="AC86" s="36">
        <v>1339</v>
      </c>
      <c r="AD86" s="36">
        <v>1280</v>
      </c>
      <c r="AE86" s="36">
        <v>1698</v>
      </c>
      <c r="AF86" s="36">
        <v>1613</v>
      </c>
      <c r="AG86" s="36">
        <v>1650</v>
      </c>
      <c r="AH86" s="34"/>
      <c r="AI86" s="34"/>
      <c r="AJ86" s="34"/>
      <c r="AK86" s="34"/>
    </row>
    <row r="87" spans="1:37" x14ac:dyDescent="0.3">
      <c r="A87" s="63" t="s">
        <v>77</v>
      </c>
      <c r="B87" s="36">
        <v>285</v>
      </c>
      <c r="C87" s="36">
        <v>287</v>
      </c>
      <c r="D87" s="36">
        <v>280</v>
      </c>
      <c r="E87" s="36">
        <v>227</v>
      </c>
      <c r="F87" s="36">
        <v>240</v>
      </c>
      <c r="G87" s="36">
        <v>278</v>
      </c>
      <c r="H87" s="36">
        <v>293</v>
      </c>
      <c r="I87" s="36">
        <v>264</v>
      </c>
      <c r="J87" s="36">
        <v>236</v>
      </c>
      <c r="K87" s="36">
        <v>231</v>
      </c>
      <c r="L87" s="36">
        <v>223</v>
      </c>
      <c r="M87" s="36">
        <v>227</v>
      </c>
      <c r="N87" s="36">
        <v>266</v>
      </c>
      <c r="O87" s="36">
        <v>246</v>
      </c>
      <c r="P87" s="36">
        <v>241</v>
      </c>
      <c r="Q87" s="36">
        <v>211</v>
      </c>
      <c r="R87" s="36">
        <v>224</v>
      </c>
      <c r="S87" s="36">
        <v>237</v>
      </c>
      <c r="T87" s="36">
        <v>233</v>
      </c>
      <c r="U87" s="36">
        <v>201</v>
      </c>
      <c r="V87" s="36">
        <v>200</v>
      </c>
      <c r="W87" s="36">
        <v>192</v>
      </c>
      <c r="X87" s="36">
        <v>196</v>
      </c>
      <c r="Y87" s="36">
        <v>209</v>
      </c>
      <c r="Z87" s="36">
        <v>197</v>
      </c>
      <c r="AA87" s="36">
        <v>187</v>
      </c>
      <c r="AB87" s="36">
        <v>173</v>
      </c>
      <c r="AC87" s="36">
        <v>159</v>
      </c>
      <c r="AD87" s="36">
        <v>148</v>
      </c>
      <c r="AE87" s="36">
        <v>192</v>
      </c>
      <c r="AF87" s="36">
        <v>196</v>
      </c>
      <c r="AG87" s="36">
        <v>189</v>
      </c>
      <c r="AH87" s="34"/>
      <c r="AI87" s="34"/>
      <c r="AJ87" s="34"/>
      <c r="AK87" s="34"/>
    </row>
    <row r="88" spans="1:37" x14ac:dyDescent="0.3">
      <c r="A88" s="63" t="s">
        <v>78</v>
      </c>
      <c r="B88" s="36">
        <v>719</v>
      </c>
      <c r="C88" s="36">
        <v>761</v>
      </c>
      <c r="D88" s="36">
        <v>722</v>
      </c>
      <c r="E88" s="36">
        <v>602</v>
      </c>
      <c r="F88" s="36">
        <v>600</v>
      </c>
      <c r="G88" s="36">
        <v>658</v>
      </c>
      <c r="H88" s="36">
        <v>677</v>
      </c>
      <c r="I88" s="36">
        <v>672</v>
      </c>
      <c r="J88" s="36">
        <v>610</v>
      </c>
      <c r="K88" s="36">
        <v>568</v>
      </c>
      <c r="L88" s="36">
        <v>576</v>
      </c>
      <c r="M88" s="36">
        <v>584</v>
      </c>
      <c r="N88" s="36">
        <v>719</v>
      </c>
      <c r="O88" s="36">
        <v>636</v>
      </c>
      <c r="P88" s="36">
        <v>601</v>
      </c>
      <c r="Q88" s="36">
        <v>511</v>
      </c>
      <c r="R88" s="36">
        <v>560</v>
      </c>
      <c r="S88" s="36">
        <v>589</v>
      </c>
      <c r="T88" s="36">
        <v>570</v>
      </c>
      <c r="U88" s="36">
        <v>547</v>
      </c>
      <c r="V88" s="36">
        <v>539</v>
      </c>
      <c r="W88" s="36">
        <v>526</v>
      </c>
      <c r="X88" s="36">
        <v>528</v>
      </c>
      <c r="Y88" s="36">
        <v>576</v>
      </c>
      <c r="Z88" s="36">
        <v>607</v>
      </c>
      <c r="AA88" s="36">
        <v>543</v>
      </c>
      <c r="AB88" s="36">
        <v>461</v>
      </c>
      <c r="AC88" s="36">
        <v>403</v>
      </c>
      <c r="AD88" s="36">
        <v>414</v>
      </c>
      <c r="AE88" s="36">
        <v>511</v>
      </c>
      <c r="AF88" s="36">
        <v>478</v>
      </c>
      <c r="AG88" s="36">
        <v>497</v>
      </c>
      <c r="AH88" s="34"/>
      <c r="AI88" s="34"/>
      <c r="AJ88" s="34"/>
      <c r="AK88" s="34"/>
    </row>
    <row r="89" spans="1:37" x14ac:dyDescent="0.3">
      <c r="A89" s="63" t="s">
        <v>79</v>
      </c>
      <c r="B89" s="36">
        <v>605</v>
      </c>
      <c r="C89" s="36">
        <v>624</v>
      </c>
      <c r="D89" s="36">
        <v>607</v>
      </c>
      <c r="E89" s="36">
        <v>501</v>
      </c>
      <c r="F89" s="36">
        <v>534</v>
      </c>
      <c r="G89" s="36">
        <v>605</v>
      </c>
      <c r="H89" s="36">
        <v>624</v>
      </c>
      <c r="I89" s="36">
        <v>585</v>
      </c>
      <c r="J89" s="36">
        <v>540</v>
      </c>
      <c r="K89" s="36">
        <v>515</v>
      </c>
      <c r="L89" s="36">
        <v>514</v>
      </c>
      <c r="M89" s="36">
        <v>506</v>
      </c>
      <c r="N89" s="36">
        <v>588</v>
      </c>
      <c r="O89" s="36">
        <v>551</v>
      </c>
      <c r="P89" s="36">
        <v>516</v>
      </c>
      <c r="Q89" s="36">
        <v>475</v>
      </c>
      <c r="R89" s="36">
        <v>496</v>
      </c>
      <c r="S89" s="36">
        <v>550</v>
      </c>
      <c r="T89" s="36">
        <v>537</v>
      </c>
      <c r="U89" s="36">
        <v>475</v>
      </c>
      <c r="V89" s="36">
        <v>454</v>
      </c>
      <c r="W89" s="36">
        <v>447</v>
      </c>
      <c r="X89" s="36">
        <v>457</v>
      </c>
      <c r="Y89" s="36">
        <v>455</v>
      </c>
      <c r="Z89" s="36">
        <v>443</v>
      </c>
      <c r="AA89" s="36">
        <v>401</v>
      </c>
      <c r="AB89" s="36">
        <v>363</v>
      </c>
      <c r="AC89" s="36">
        <v>323</v>
      </c>
      <c r="AD89" s="36">
        <v>339</v>
      </c>
      <c r="AE89" s="36">
        <v>451</v>
      </c>
      <c r="AF89" s="36">
        <v>451</v>
      </c>
      <c r="AG89" s="36">
        <v>437</v>
      </c>
      <c r="AH89" s="34"/>
      <c r="AI89" s="34"/>
      <c r="AJ89" s="34"/>
      <c r="AK89" s="34"/>
    </row>
    <row r="90" spans="1:37" x14ac:dyDescent="0.3">
      <c r="A90" s="63" t="s">
        <v>80</v>
      </c>
      <c r="B90" s="36">
        <v>235</v>
      </c>
      <c r="C90" s="36">
        <v>227</v>
      </c>
      <c r="D90" s="36">
        <v>217</v>
      </c>
      <c r="E90" s="36">
        <v>181</v>
      </c>
      <c r="F90" s="36">
        <v>184</v>
      </c>
      <c r="G90" s="36">
        <v>209</v>
      </c>
      <c r="H90" s="36">
        <v>217</v>
      </c>
      <c r="I90" s="36">
        <v>201</v>
      </c>
      <c r="J90" s="36">
        <v>189</v>
      </c>
      <c r="K90" s="36">
        <v>190</v>
      </c>
      <c r="L90" s="36">
        <v>183</v>
      </c>
      <c r="M90" s="36">
        <v>184</v>
      </c>
      <c r="N90" s="36">
        <v>229</v>
      </c>
      <c r="O90" s="36">
        <v>196</v>
      </c>
      <c r="P90" s="36">
        <v>183</v>
      </c>
      <c r="Q90" s="36">
        <v>154</v>
      </c>
      <c r="R90" s="36">
        <v>169</v>
      </c>
      <c r="S90" s="36">
        <v>182</v>
      </c>
      <c r="T90" s="36">
        <v>177</v>
      </c>
      <c r="U90" s="36">
        <v>149</v>
      </c>
      <c r="V90" s="36">
        <v>149</v>
      </c>
      <c r="W90" s="36">
        <v>150</v>
      </c>
      <c r="X90" s="36">
        <v>144</v>
      </c>
      <c r="Y90" s="36">
        <v>161</v>
      </c>
      <c r="Z90" s="36">
        <v>150</v>
      </c>
      <c r="AA90" s="36">
        <v>141</v>
      </c>
      <c r="AB90" s="36">
        <v>115</v>
      </c>
      <c r="AC90" s="36">
        <v>101</v>
      </c>
      <c r="AD90" s="36">
        <v>97</v>
      </c>
      <c r="AE90" s="36">
        <v>136</v>
      </c>
      <c r="AF90" s="36">
        <v>134</v>
      </c>
      <c r="AG90" s="36">
        <v>124</v>
      </c>
      <c r="AH90" s="34"/>
      <c r="AI90" s="34"/>
      <c r="AJ90" s="34"/>
      <c r="AK90" s="34"/>
    </row>
    <row r="91" spans="1:37" x14ac:dyDescent="0.3">
      <c r="A91" s="63" t="s">
        <v>81</v>
      </c>
      <c r="B91" s="36">
        <v>1226</v>
      </c>
      <c r="C91" s="36">
        <v>1281</v>
      </c>
      <c r="D91" s="36">
        <v>1243</v>
      </c>
      <c r="E91" s="36">
        <v>1055</v>
      </c>
      <c r="F91" s="36">
        <v>1136</v>
      </c>
      <c r="G91" s="36">
        <v>1303</v>
      </c>
      <c r="H91" s="36">
        <v>1403</v>
      </c>
      <c r="I91" s="36">
        <v>1217</v>
      </c>
      <c r="J91" s="36">
        <v>1097</v>
      </c>
      <c r="K91" s="36">
        <v>1122</v>
      </c>
      <c r="L91" s="36">
        <v>1030</v>
      </c>
      <c r="M91" s="36">
        <v>980</v>
      </c>
      <c r="N91" s="36">
        <v>1150</v>
      </c>
      <c r="O91" s="36">
        <v>1031</v>
      </c>
      <c r="P91" s="36">
        <v>1029</v>
      </c>
      <c r="Q91" s="36">
        <v>937</v>
      </c>
      <c r="R91" s="36">
        <v>1024</v>
      </c>
      <c r="S91" s="36">
        <v>1163</v>
      </c>
      <c r="T91" s="36">
        <v>1160</v>
      </c>
      <c r="U91" s="36">
        <v>1002</v>
      </c>
      <c r="V91" s="36">
        <v>979</v>
      </c>
      <c r="W91" s="36">
        <v>995</v>
      </c>
      <c r="X91" s="36">
        <v>905</v>
      </c>
      <c r="Y91" s="36">
        <v>930</v>
      </c>
      <c r="Z91" s="36">
        <v>830</v>
      </c>
      <c r="AA91" s="36">
        <v>791</v>
      </c>
      <c r="AB91" s="36">
        <v>726</v>
      </c>
      <c r="AC91" s="36">
        <v>665</v>
      </c>
      <c r="AD91" s="36">
        <v>665</v>
      </c>
      <c r="AE91" s="36">
        <v>962</v>
      </c>
      <c r="AF91" s="36">
        <v>934</v>
      </c>
      <c r="AG91" s="36">
        <v>890</v>
      </c>
      <c r="AH91" s="34"/>
      <c r="AI91" s="34"/>
      <c r="AJ91" s="34"/>
      <c r="AK91" s="34"/>
    </row>
    <row r="92" spans="1:37" x14ac:dyDescent="0.3">
      <c r="A92" s="63" t="s">
        <v>82</v>
      </c>
      <c r="B92" s="36">
        <v>3515</v>
      </c>
      <c r="C92" s="36">
        <v>3672</v>
      </c>
      <c r="D92" s="36">
        <v>3691</v>
      </c>
      <c r="E92" s="36">
        <v>3178</v>
      </c>
      <c r="F92" s="36">
        <v>3560</v>
      </c>
      <c r="G92" s="36">
        <v>4009</v>
      </c>
      <c r="H92" s="36">
        <v>4208</v>
      </c>
      <c r="I92" s="36">
        <v>4037</v>
      </c>
      <c r="J92" s="36">
        <v>3620</v>
      </c>
      <c r="K92" s="36">
        <v>3381</v>
      </c>
      <c r="L92" s="36">
        <v>3342</v>
      </c>
      <c r="M92" s="36">
        <v>3168</v>
      </c>
      <c r="N92" s="36">
        <v>3668</v>
      </c>
      <c r="O92" s="36">
        <v>3344</v>
      </c>
      <c r="P92" s="36">
        <v>3149</v>
      </c>
      <c r="Q92" s="36">
        <v>3010</v>
      </c>
      <c r="R92" s="36">
        <v>3388</v>
      </c>
      <c r="S92" s="36">
        <v>3663</v>
      </c>
      <c r="T92" s="36">
        <v>3646</v>
      </c>
      <c r="U92" s="36">
        <v>3335</v>
      </c>
      <c r="V92" s="36">
        <v>3223</v>
      </c>
      <c r="W92" s="36">
        <v>3089</v>
      </c>
      <c r="X92" s="36">
        <v>3064</v>
      </c>
      <c r="Y92" s="36">
        <v>3072</v>
      </c>
      <c r="Z92" s="36">
        <v>2836</v>
      </c>
      <c r="AA92" s="36">
        <v>2599</v>
      </c>
      <c r="AB92" s="36">
        <v>2392</v>
      </c>
      <c r="AC92" s="36">
        <v>2255</v>
      </c>
      <c r="AD92" s="36">
        <v>2301</v>
      </c>
      <c r="AE92" s="36">
        <v>3074</v>
      </c>
      <c r="AF92" s="36">
        <v>2929</v>
      </c>
      <c r="AG92" s="36">
        <v>3010</v>
      </c>
      <c r="AH92" s="34"/>
      <c r="AI92" s="34"/>
      <c r="AJ92" s="34"/>
      <c r="AK92" s="34"/>
    </row>
    <row r="93" spans="1:37" x14ac:dyDescent="0.3">
      <c r="A93" s="63" t="s">
        <v>83</v>
      </c>
      <c r="B93" s="36">
        <v>627</v>
      </c>
      <c r="C93" s="36">
        <v>636</v>
      </c>
      <c r="D93" s="36">
        <v>596</v>
      </c>
      <c r="E93" s="36">
        <v>534</v>
      </c>
      <c r="F93" s="36">
        <v>544</v>
      </c>
      <c r="G93" s="36">
        <v>592</v>
      </c>
      <c r="H93" s="36">
        <v>575</v>
      </c>
      <c r="I93" s="36">
        <v>547</v>
      </c>
      <c r="J93" s="36">
        <v>531</v>
      </c>
      <c r="K93" s="36">
        <v>502</v>
      </c>
      <c r="L93" s="36">
        <v>499</v>
      </c>
      <c r="M93" s="36">
        <v>516</v>
      </c>
      <c r="N93" s="36">
        <v>598</v>
      </c>
      <c r="O93" s="36">
        <v>534</v>
      </c>
      <c r="P93" s="36">
        <v>541</v>
      </c>
      <c r="Q93" s="36">
        <v>473</v>
      </c>
      <c r="R93" s="36">
        <v>479</v>
      </c>
      <c r="S93" s="36">
        <v>497</v>
      </c>
      <c r="T93" s="36">
        <v>449</v>
      </c>
      <c r="U93" s="36">
        <v>408</v>
      </c>
      <c r="V93" s="36">
        <v>407</v>
      </c>
      <c r="W93" s="36">
        <v>411</v>
      </c>
      <c r="X93" s="36">
        <v>410</v>
      </c>
      <c r="Y93" s="36">
        <v>426</v>
      </c>
      <c r="Z93" s="36">
        <v>491</v>
      </c>
      <c r="AA93" s="36">
        <v>416</v>
      </c>
      <c r="AB93" s="36">
        <v>327</v>
      </c>
      <c r="AC93" s="36">
        <v>328</v>
      </c>
      <c r="AD93" s="36">
        <v>319</v>
      </c>
      <c r="AE93" s="36">
        <v>413</v>
      </c>
      <c r="AF93" s="36">
        <v>401</v>
      </c>
      <c r="AG93" s="36">
        <v>418</v>
      </c>
      <c r="AH93" s="34"/>
      <c r="AI93" s="34"/>
      <c r="AJ93" s="34"/>
      <c r="AK93" s="34"/>
    </row>
    <row r="94" spans="1:37" x14ac:dyDescent="0.3">
      <c r="A94" s="63" t="s">
        <v>84</v>
      </c>
      <c r="B94" s="36">
        <v>1374</v>
      </c>
      <c r="C94" s="36">
        <v>1356</v>
      </c>
      <c r="D94" s="36">
        <v>1345</v>
      </c>
      <c r="E94" s="36">
        <v>1145</v>
      </c>
      <c r="F94" s="36">
        <v>1257</v>
      </c>
      <c r="G94" s="36">
        <v>1612</v>
      </c>
      <c r="H94" s="36">
        <v>1926</v>
      </c>
      <c r="I94" s="36">
        <v>1481</v>
      </c>
      <c r="J94" s="36">
        <v>1300</v>
      </c>
      <c r="K94" s="36">
        <v>1179</v>
      </c>
      <c r="L94" s="36">
        <v>1166</v>
      </c>
      <c r="M94" s="36">
        <v>1084</v>
      </c>
      <c r="N94" s="36">
        <v>1236</v>
      </c>
      <c r="O94" s="36">
        <v>1124</v>
      </c>
      <c r="P94" s="36">
        <v>1124</v>
      </c>
      <c r="Q94" s="36">
        <v>1016</v>
      </c>
      <c r="R94" s="36">
        <v>1173</v>
      </c>
      <c r="S94" s="36">
        <v>1265</v>
      </c>
      <c r="T94" s="36">
        <v>1261</v>
      </c>
      <c r="U94" s="36">
        <v>1100</v>
      </c>
      <c r="V94" s="36">
        <v>1009</v>
      </c>
      <c r="W94" s="36">
        <v>960</v>
      </c>
      <c r="X94" s="36">
        <v>975</v>
      </c>
      <c r="Y94" s="36">
        <v>964</v>
      </c>
      <c r="Z94" s="36">
        <v>900</v>
      </c>
      <c r="AA94" s="36">
        <v>794</v>
      </c>
      <c r="AB94" s="36">
        <v>765</v>
      </c>
      <c r="AC94" s="36">
        <v>710</v>
      </c>
      <c r="AD94" s="36">
        <v>732</v>
      </c>
      <c r="AE94" s="36">
        <v>1065</v>
      </c>
      <c r="AF94" s="36">
        <v>1279</v>
      </c>
      <c r="AG94" s="36">
        <v>1152</v>
      </c>
      <c r="AH94" s="34"/>
      <c r="AI94" s="34"/>
      <c r="AJ94" s="34"/>
      <c r="AK94" s="34"/>
    </row>
    <row r="95" spans="1:37" x14ac:dyDescent="0.3">
      <c r="A95" s="63" t="s">
        <v>85</v>
      </c>
      <c r="B95" s="36">
        <v>903</v>
      </c>
      <c r="C95" s="36">
        <v>925</v>
      </c>
      <c r="D95" s="36">
        <v>900</v>
      </c>
      <c r="E95" s="36">
        <v>789</v>
      </c>
      <c r="F95" s="36">
        <v>867</v>
      </c>
      <c r="G95" s="36">
        <v>891</v>
      </c>
      <c r="H95" s="36">
        <v>920</v>
      </c>
      <c r="I95" s="36">
        <v>879</v>
      </c>
      <c r="J95" s="36">
        <v>806</v>
      </c>
      <c r="K95" s="36">
        <v>750</v>
      </c>
      <c r="L95" s="36">
        <v>754</v>
      </c>
      <c r="M95" s="36">
        <v>723</v>
      </c>
      <c r="N95" s="36">
        <v>827</v>
      </c>
      <c r="O95" s="36">
        <v>756</v>
      </c>
      <c r="P95" s="36">
        <v>760</v>
      </c>
      <c r="Q95" s="36">
        <v>683</v>
      </c>
      <c r="R95" s="36">
        <v>726</v>
      </c>
      <c r="S95" s="36">
        <v>769</v>
      </c>
      <c r="T95" s="36">
        <v>740</v>
      </c>
      <c r="U95" s="36">
        <v>675</v>
      </c>
      <c r="V95" s="36">
        <v>660</v>
      </c>
      <c r="W95" s="36">
        <v>642</v>
      </c>
      <c r="X95" s="36">
        <v>640</v>
      </c>
      <c r="Y95" s="36">
        <v>626</v>
      </c>
      <c r="Z95" s="36">
        <v>559</v>
      </c>
      <c r="AA95" s="36">
        <v>528</v>
      </c>
      <c r="AB95" s="36">
        <v>515</v>
      </c>
      <c r="AC95" s="36">
        <v>483</v>
      </c>
      <c r="AD95" s="36">
        <v>472</v>
      </c>
      <c r="AE95" s="36">
        <v>629</v>
      </c>
      <c r="AF95" s="36">
        <v>625</v>
      </c>
      <c r="AG95" s="36">
        <v>626</v>
      </c>
      <c r="AH95" s="34"/>
      <c r="AI95" s="34"/>
      <c r="AJ95" s="34"/>
      <c r="AK95" s="34"/>
    </row>
    <row r="96" spans="1:37" x14ac:dyDescent="0.3">
      <c r="A96" s="63" t="s">
        <v>133</v>
      </c>
      <c r="B96" s="36">
        <v>4212</v>
      </c>
      <c r="C96" s="36">
        <v>4511</v>
      </c>
      <c r="D96" s="36">
        <v>4523</v>
      </c>
      <c r="E96" s="36">
        <v>4017</v>
      </c>
      <c r="F96" s="36">
        <v>4693</v>
      </c>
      <c r="G96" s="36">
        <v>5409</v>
      </c>
      <c r="H96" s="36">
        <v>5655</v>
      </c>
      <c r="I96" s="36">
        <v>5345</v>
      </c>
      <c r="J96" s="36">
        <v>4752</v>
      </c>
      <c r="K96" s="36">
        <v>4496</v>
      </c>
      <c r="L96" s="36">
        <v>4459</v>
      </c>
      <c r="M96" s="36">
        <v>4063</v>
      </c>
      <c r="N96" s="36">
        <v>4652</v>
      </c>
      <c r="O96" s="36">
        <v>4322</v>
      </c>
      <c r="P96" s="36">
        <v>4019</v>
      </c>
      <c r="Q96" s="36">
        <v>3997</v>
      </c>
      <c r="R96" s="36">
        <v>4476</v>
      </c>
      <c r="S96" s="36">
        <v>4975</v>
      </c>
      <c r="T96" s="36">
        <v>4846</v>
      </c>
      <c r="U96" s="36">
        <v>4344</v>
      </c>
      <c r="V96" s="36">
        <v>4157</v>
      </c>
      <c r="W96" s="36">
        <v>4084</v>
      </c>
      <c r="X96" s="36">
        <v>4056</v>
      </c>
      <c r="Y96" s="36">
        <v>3895</v>
      </c>
      <c r="Z96" s="36">
        <v>3400</v>
      </c>
      <c r="AA96" s="36">
        <v>3227</v>
      </c>
      <c r="AB96" s="36">
        <v>3071</v>
      </c>
      <c r="AC96" s="36">
        <v>2961</v>
      </c>
      <c r="AD96" s="36">
        <v>3005</v>
      </c>
      <c r="AE96" s="36">
        <v>4231</v>
      </c>
      <c r="AF96" s="36">
        <v>4013</v>
      </c>
      <c r="AG96" s="36">
        <v>4073</v>
      </c>
      <c r="AH96" s="34"/>
      <c r="AI96" s="34"/>
      <c r="AJ96" s="34"/>
      <c r="AK96" s="34"/>
    </row>
    <row r="97" spans="1:37" x14ac:dyDescent="0.3">
      <c r="A97" s="63" t="s">
        <v>90</v>
      </c>
      <c r="B97" s="36">
        <v>3153</v>
      </c>
      <c r="C97" s="36">
        <v>3354</v>
      </c>
      <c r="D97" s="36">
        <v>3347</v>
      </c>
      <c r="E97" s="36">
        <v>2892</v>
      </c>
      <c r="F97" s="36">
        <v>3263</v>
      </c>
      <c r="G97" s="36">
        <v>3657</v>
      </c>
      <c r="H97" s="36">
        <v>3866</v>
      </c>
      <c r="I97" s="36">
        <v>3626</v>
      </c>
      <c r="J97" s="36">
        <v>3298</v>
      </c>
      <c r="K97" s="36">
        <v>3112</v>
      </c>
      <c r="L97" s="36">
        <v>3032</v>
      </c>
      <c r="M97" s="36">
        <v>2813</v>
      </c>
      <c r="N97" s="36">
        <v>3341</v>
      </c>
      <c r="O97" s="36">
        <v>3041</v>
      </c>
      <c r="P97" s="36">
        <v>2877</v>
      </c>
      <c r="Q97" s="36">
        <v>2756</v>
      </c>
      <c r="R97" s="36">
        <v>3082</v>
      </c>
      <c r="S97" s="36">
        <v>3308</v>
      </c>
      <c r="T97" s="36">
        <v>3208</v>
      </c>
      <c r="U97" s="36">
        <v>2941</v>
      </c>
      <c r="V97" s="36">
        <v>2962</v>
      </c>
      <c r="W97" s="36">
        <v>2819</v>
      </c>
      <c r="X97" s="36">
        <v>2820</v>
      </c>
      <c r="Y97" s="36">
        <v>2789</v>
      </c>
      <c r="Z97" s="36">
        <v>2515</v>
      </c>
      <c r="AA97" s="36">
        <v>2345</v>
      </c>
      <c r="AB97" s="36">
        <v>2192</v>
      </c>
      <c r="AC97" s="36">
        <v>2080</v>
      </c>
      <c r="AD97" s="36">
        <v>2068</v>
      </c>
      <c r="AE97" s="36">
        <v>2778</v>
      </c>
      <c r="AF97" s="36">
        <v>2667</v>
      </c>
      <c r="AG97" s="36">
        <v>2697</v>
      </c>
      <c r="AH97" s="34"/>
      <c r="AI97" s="34"/>
      <c r="AJ97" s="34"/>
      <c r="AK97" s="34"/>
    </row>
  </sheetData>
  <autoFilter ref="A2:AK97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workbookViewId="0">
      <selection activeCell="A2" sqref="A2"/>
    </sheetView>
  </sheetViews>
  <sheetFormatPr defaultRowHeight="14.4" x14ac:dyDescent="0.3"/>
  <cols>
    <col min="1" max="1" width="33.5546875" style="63" customWidth="1"/>
    <col min="2" max="10" width="13.5546875" customWidth="1"/>
  </cols>
  <sheetData>
    <row r="1" spans="1:37" s="1" customFormat="1" x14ac:dyDescent="0.3">
      <c r="A1" s="39" t="s">
        <v>138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  <c r="H1" s="38">
        <v>41821</v>
      </c>
      <c r="I1" s="38">
        <v>41852</v>
      </c>
      <c r="J1" s="38">
        <v>41883</v>
      </c>
    </row>
    <row r="2" spans="1:37" s="1" customFormat="1" x14ac:dyDescent="0.3">
      <c r="A2" s="39" t="s">
        <v>137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  <c r="H2" s="38">
        <v>42522</v>
      </c>
      <c r="I2" s="38">
        <v>42552</v>
      </c>
      <c r="J2" s="38">
        <v>42583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37" x14ac:dyDescent="0.3">
      <c r="A3" s="63" t="s">
        <v>0</v>
      </c>
      <c r="B3" s="36">
        <f>SUM('Step 3'!B3:Y3)</f>
        <v>50757</v>
      </c>
      <c r="C3" s="36">
        <f>SUM('Step 3'!C3:Z3)</f>
        <v>50100</v>
      </c>
      <c r="D3" s="36">
        <f>SUM('Step 3'!D3:AA3)</f>
        <v>49271</v>
      </c>
      <c r="E3" s="36">
        <f>SUM('Step 3'!E3:AB3)</f>
        <v>48369</v>
      </c>
      <c r="F3" s="36">
        <f>SUM('Step 3'!F3:AC3)</f>
        <v>47689</v>
      </c>
      <c r="G3" s="36">
        <f>SUM('Step 3'!G3:AD3)</f>
        <v>46811</v>
      </c>
      <c r="H3" s="36">
        <f>SUM('Step 3'!H3:AE3)</f>
        <v>46171</v>
      </c>
      <c r="I3" s="36">
        <f>SUM('Step 3'!I3:AF3)</f>
        <v>45380</v>
      </c>
      <c r="J3" s="36">
        <f>SUM('Step 3'!J3:AG3)</f>
        <v>44774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4"/>
      <c r="AE3" s="34"/>
      <c r="AF3" s="34"/>
      <c r="AG3" s="34"/>
      <c r="AH3" s="34"/>
      <c r="AI3" s="34"/>
      <c r="AJ3" s="34"/>
      <c r="AK3" s="34"/>
    </row>
    <row r="4" spans="1:37" x14ac:dyDescent="0.3">
      <c r="A4" s="63" t="s">
        <v>1</v>
      </c>
      <c r="B4" s="36">
        <f>SUM('Step 3'!B4:Y4)</f>
        <v>32706</v>
      </c>
      <c r="C4" s="36">
        <f>SUM('Step 3'!C4:Z4)</f>
        <v>32184</v>
      </c>
      <c r="D4" s="36">
        <f>SUM('Step 3'!D4:AA4)</f>
        <v>31556</v>
      </c>
      <c r="E4" s="36">
        <f>SUM('Step 3'!E4:AB4)</f>
        <v>30893</v>
      </c>
      <c r="F4" s="36">
        <f>SUM('Step 3'!F4:AC4)</f>
        <v>30365</v>
      </c>
      <c r="G4" s="36">
        <f>SUM('Step 3'!G4:AD4)</f>
        <v>29730</v>
      </c>
      <c r="H4" s="36">
        <f>SUM('Step 3'!H4:AE4)</f>
        <v>29203</v>
      </c>
      <c r="I4" s="36">
        <f>SUM('Step 3'!I4:AF4)</f>
        <v>28561</v>
      </c>
      <c r="J4" s="36">
        <f>SUM('Step 3'!J4:AG4)</f>
        <v>28081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4"/>
      <c r="AE4" s="34"/>
      <c r="AF4" s="34"/>
      <c r="AG4" s="34"/>
      <c r="AH4" s="34"/>
      <c r="AI4" s="34"/>
      <c r="AJ4" s="34"/>
      <c r="AK4" s="34"/>
    </row>
    <row r="5" spans="1:37" x14ac:dyDescent="0.3">
      <c r="A5" s="63" t="s">
        <v>2</v>
      </c>
      <c r="B5" s="36">
        <f>SUM('Step 3'!B5:Y5)</f>
        <v>13398</v>
      </c>
      <c r="C5" s="36">
        <f>SUM('Step 3'!C5:Z5)</f>
        <v>13335</v>
      </c>
      <c r="D5" s="36">
        <f>SUM('Step 3'!D5:AA5)</f>
        <v>13201</v>
      </c>
      <c r="E5" s="36">
        <f>SUM('Step 3'!E5:AB5)</f>
        <v>13015</v>
      </c>
      <c r="F5" s="36">
        <f>SUM('Step 3'!F5:AC5)</f>
        <v>12881</v>
      </c>
      <c r="G5" s="36">
        <f>SUM('Step 3'!G5:AD5)</f>
        <v>12720</v>
      </c>
      <c r="H5" s="36">
        <f>SUM('Step 3'!H5:AE5)</f>
        <v>12611</v>
      </c>
      <c r="I5" s="36">
        <f>SUM('Step 3'!I5:AF5)</f>
        <v>12477</v>
      </c>
      <c r="J5" s="36">
        <f>SUM('Step 3'!J5:AG5)</f>
        <v>12393</v>
      </c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4"/>
      <c r="AE5" s="34"/>
      <c r="AF5" s="34"/>
      <c r="AG5" s="34"/>
      <c r="AH5" s="34"/>
      <c r="AI5" s="34"/>
      <c r="AJ5" s="34"/>
      <c r="AK5" s="34"/>
    </row>
    <row r="6" spans="1:37" x14ac:dyDescent="0.3">
      <c r="A6" s="63" t="s">
        <v>3</v>
      </c>
      <c r="B6" s="36">
        <f>SUM('Step 3'!B6:Y6)</f>
        <v>8650</v>
      </c>
      <c r="C6" s="36">
        <f>SUM('Step 3'!C6:Z6)</f>
        <v>8557</v>
      </c>
      <c r="D6" s="36">
        <f>SUM('Step 3'!D6:AA6)</f>
        <v>8398</v>
      </c>
      <c r="E6" s="36">
        <f>SUM('Step 3'!E6:AB6)</f>
        <v>8261</v>
      </c>
      <c r="F6" s="36">
        <f>SUM('Step 3'!F6:AC6)</f>
        <v>8159</v>
      </c>
      <c r="G6" s="36">
        <f>SUM('Step 3'!G6:AD6)</f>
        <v>8015</v>
      </c>
      <c r="H6" s="36">
        <f>SUM('Step 3'!H6:AE6)</f>
        <v>7909</v>
      </c>
      <c r="I6" s="36">
        <f>SUM('Step 3'!I6:AF6)</f>
        <v>7782</v>
      </c>
      <c r="J6" s="36">
        <f>SUM('Step 3'!J6:AG6)</f>
        <v>7673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4"/>
      <c r="AE6" s="34"/>
      <c r="AF6" s="34"/>
      <c r="AG6" s="34"/>
      <c r="AH6" s="34"/>
      <c r="AI6" s="34"/>
      <c r="AJ6" s="34"/>
      <c r="AK6" s="34"/>
    </row>
    <row r="7" spans="1:37" x14ac:dyDescent="0.3">
      <c r="A7" s="63" t="s">
        <v>4</v>
      </c>
      <c r="B7" s="36">
        <f>SUM('Step 3'!B7:Y7)</f>
        <v>79895</v>
      </c>
      <c r="C7" s="36">
        <f>SUM('Step 3'!C7:Z7)</f>
        <v>79060</v>
      </c>
      <c r="D7" s="36">
        <f>SUM('Step 3'!D7:AA7)</f>
        <v>77855</v>
      </c>
      <c r="E7" s="36">
        <f>SUM('Step 3'!E7:AB7)</f>
        <v>76532</v>
      </c>
      <c r="F7" s="36">
        <f>SUM('Step 3'!F7:AC7)</f>
        <v>75522</v>
      </c>
      <c r="G7" s="36">
        <f>SUM('Step 3'!G7:AD7)</f>
        <v>74228</v>
      </c>
      <c r="H7" s="36">
        <f>SUM('Step 3'!H7:AE7)</f>
        <v>73233</v>
      </c>
      <c r="I7" s="36">
        <f>SUM('Step 3'!I7:AF7)</f>
        <v>72041</v>
      </c>
      <c r="J7" s="36">
        <f>SUM('Step 3'!J7:AG7)</f>
        <v>71079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4"/>
      <c r="AE7" s="34"/>
      <c r="AF7" s="34"/>
      <c r="AG7" s="34"/>
      <c r="AH7" s="34"/>
      <c r="AI7" s="34"/>
      <c r="AJ7" s="34"/>
      <c r="AK7" s="34"/>
    </row>
    <row r="8" spans="1:37" x14ac:dyDescent="0.3">
      <c r="A8" s="63" t="s">
        <v>5</v>
      </c>
      <c r="B8" s="36">
        <f>SUM('Step 3'!B8:Y8)</f>
        <v>67185</v>
      </c>
      <c r="C8" s="36">
        <f>SUM('Step 3'!C8:Z8)</f>
        <v>66492</v>
      </c>
      <c r="D8" s="36">
        <f>SUM('Step 3'!D8:AA8)</f>
        <v>65488</v>
      </c>
      <c r="E8" s="36">
        <f>SUM('Step 3'!E8:AB8)</f>
        <v>64424</v>
      </c>
      <c r="F8" s="36">
        <f>SUM('Step 3'!F8:AC8)</f>
        <v>63645</v>
      </c>
      <c r="G8" s="36">
        <f>SUM('Step 3'!G8:AD8)</f>
        <v>62596</v>
      </c>
      <c r="H8" s="36">
        <f>SUM('Step 3'!H8:AE8)</f>
        <v>61757</v>
      </c>
      <c r="I8" s="36">
        <f>SUM('Step 3'!I8:AF8)</f>
        <v>60650</v>
      </c>
      <c r="J8" s="36">
        <f>SUM('Step 3'!J8:AG8)</f>
        <v>59800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4"/>
      <c r="AE8" s="34"/>
      <c r="AF8" s="34"/>
      <c r="AG8" s="34"/>
      <c r="AH8" s="34"/>
      <c r="AI8" s="34"/>
      <c r="AJ8" s="34"/>
      <c r="AK8" s="34"/>
    </row>
    <row r="9" spans="1:37" x14ac:dyDescent="0.3">
      <c r="A9" s="63" t="s">
        <v>6</v>
      </c>
      <c r="B9" s="36">
        <f>SUM('Step 3'!B9:Y9)</f>
        <v>30742</v>
      </c>
      <c r="C9" s="36">
        <f>SUM('Step 3'!C9:Z9)</f>
        <v>30313</v>
      </c>
      <c r="D9" s="36">
        <f>SUM('Step 3'!D9:AA9)</f>
        <v>29842</v>
      </c>
      <c r="E9" s="36">
        <f>SUM('Step 3'!E9:AB9)</f>
        <v>29316</v>
      </c>
      <c r="F9" s="36">
        <f>SUM('Step 3'!F9:AC9)</f>
        <v>28928</v>
      </c>
      <c r="G9" s="36">
        <f>SUM('Step 3'!G9:AD9)</f>
        <v>28404</v>
      </c>
      <c r="H9" s="36">
        <f>SUM('Step 3'!H9:AE9)</f>
        <v>27966</v>
      </c>
      <c r="I9" s="36">
        <f>SUM('Step 3'!I9:AF9)</f>
        <v>27612</v>
      </c>
      <c r="J9" s="36">
        <f>SUM('Step 3'!J9:AG9)</f>
        <v>27222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4"/>
      <c r="AE9" s="34"/>
      <c r="AF9" s="34"/>
      <c r="AG9" s="34"/>
      <c r="AH9" s="34"/>
      <c r="AI9" s="34"/>
      <c r="AJ9" s="34"/>
      <c r="AK9" s="34"/>
    </row>
    <row r="10" spans="1:37" x14ac:dyDescent="0.3">
      <c r="A10" s="63" t="s">
        <v>7</v>
      </c>
      <c r="B10" s="36">
        <f>SUM('Step 3'!B10:Y10)</f>
        <v>8473</v>
      </c>
      <c r="C10" s="36">
        <f>SUM('Step 3'!C10:Z10)</f>
        <v>8410</v>
      </c>
      <c r="D10" s="36">
        <f>SUM('Step 3'!D10:AA10)</f>
        <v>8298</v>
      </c>
      <c r="E10" s="36">
        <f>SUM('Step 3'!E10:AB10)</f>
        <v>8169</v>
      </c>
      <c r="F10" s="36">
        <f>SUM('Step 3'!F10:AC10)</f>
        <v>8068</v>
      </c>
      <c r="G10" s="36">
        <f>SUM('Step 3'!G10:AD10)</f>
        <v>7940</v>
      </c>
      <c r="H10" s="36">
        <f>SUM('Step 3'!H10:AE10)</f>
        <v>7840</v>
      </c>
      <c r="I10" s="36">
        <f>SUM('Step 3'!I10:AF10)</f>
        <v>7710</v>
      </c>
      <c r="J10" s="36">
        <f>SUM('Step 3'!J10:AG10)</f>
        <v>7611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4"/>
      <c r="AE10" s="34"/>
      <c r="AF10" s="34"/>
      <c r="AG10" s="34"/>
      <c r="AH10" s="34"/>
      <c r="AI10" s="34"/>
      <c r="AJ10" s="34"/>
      <c r="AK10" s="34"/>
    </row>
    <row r="11" spans="1:37" x14ac:dyDescent="0.3">
      <c r="A11" s="63" t="s">
        <v>8</v>
      </c>
      <c r="B11" s="36">
        <f>SUM('Step 3'!B11:Y11)</f>
        <v>27597</v>
      </c>
      <c r="C11" s="36">
        <f>SUM('Step 3'!C11:Z11)</f>
        <v>27121</v>
      </c>
      <c r="D11" s="36">
        <f>SUM('Step 3'!D11:AA11)</f>
        <v>26542</v>
      </c>
      <c r="E11" s="36">
        <f>SUM('Step 3'!E11:AB11)</f>
        <v>25930</v>
      </c>
      <c r="F11" s="36">
        <f>SUM('Step 3'!F11:AC11)</f>
        <v>25480</v>
      </c>
      <c r="G11" s="36">
        <f>SUM('Step 3'!G11:AD11)</f>
        <v>24956</v>
      </c>
      <c r="H11" s="36">
        <f>SUM('Step 3'!H11:AE11)</f>
        <v>24539</v>
      </c>
      <c r="I11" s="36">
        <f>SUM('Step 3'!I11:AF11)</f>
        <v>24038</v>
      </c>
      <c r="J11" s="36">
        <f>SUM('Step 3'!J11:AG11)</f>
        <v>23627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4"/>
      <c r="AG11" s="34"/>
      <c r="AH11" s="34"/>
      <c r="AI11" s="34"/>
      <c r="AJ11" s="34"/>
      <c r="AK11" s="34"/>
    </row>
    <row r="12" spans="1:37" x14ac:dyDescent="0.3">
      <c r="A12" s="63" t="s">
        <v>9</v>
      </c>
      <c r="B12" s="36">
        <f>SUM('Step 3'!B12:Y12)</f>
        <v>40668</v>
      </c>
      <c r="C12" s="36">
        <f>SUM('Step 3'!C12:Z12)</f>
        <v>40148</v>
      </c>
      <c r="D12" s="36">
        <f>SUM('Step 3'!D12:AA12)</f>
        <v>39463</v>
      </c>
      <c r="E12" s="36">
        <f>SUM('Step 3'!E12:AB12)</f>
        <v>38671</v>
      </c>
      <c r="F12" s="36">
        <f>SUM('Step 3'!F12:AC12)</f>
        <v>38059</v>
      </c>
      <c r="G12" s="36">
        <f>SUM('Step 3'!G12:AD12)</f>
        <v>37359</v>
      </c>
      <c r="H12" s="36">
        <f>SUM('Step 3'!H12:AE12)</f>
        <v>36893</v>
      </c>
      <c r="I12" s="36">
        <f>SUM('Step 3'!I12:AF12)</f>
        <v>36279</v>
      </c>
      <c r="J12" s="36">
        <f>SUM('Step 3'!J12:AG12)</f>
        <v>35737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4"/>
      <c r="AE12" s="34"/>
      <c r="AF12" s="34"/>
      <c r="AG12" s="34"/>
      <c r="AH12" s="34"/>
      <c r="AI12" s="34"/>
      <c r="AJ12" s="34"/>
      <c r="AK12" s="34"/>
    </row>
    <row r="13" spans="1:37" x14ac:dyDescent="0.3">
      <c r="A13" s="63" t="s">
        <v>87</v>
      </c>
      <c r="B13" s="36">
        <f>SUM('Step 3'!B13:Y13)</f>
        <v>24833</v>
      </c>
      <c r="C13" s="36">
        <f>SUM('Step 3'!C13:Z13)</f>
        <v>24619</v>
      </c>
      <c r="D13" s="36">
        <f>SUM('Step 3'!D13:AA13)</f>
        <v>24286</v>
      </c>
      <c r="E13" s="36">
        <f>SUM('Step 3'!E13:AB13)</f>
        <v>23909</v>
      </c>
      <c r="F13" s="36">
        <f>SUM('Step 3'!F13:AC13)</f>
        <v>23641</v>
      </c>
      <c r="G13" s="36">
        <f>SUM('Step 3'!G13:AD13)</f>
        <v>23245</v>
      </c>
      <c r="H13" s="36">
        <f>SUM('Step 3'!H13:AE13)</f>
        <v>22933</v>
      </c>
      <c r="I13" s="36">
        <f>SUM('Step 3'!I13:AF13)</f>
        <v>22562</v>
      </c>
      <c r="J13" s="36">
        <f>SUM('Step 3'!J13:AG13)</f>
        <v>22224</v>
      </c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4"/>
      <c r="AE13" s="34"/>
      <c r="AF13" s="34"/>
      <c r="AG13" s="34"/>
      <c r="AH13" s="34"/>
      <c r="AI13" s="34"/>
      <c r="AJ13" s="34"/>
      <c r="AK13" s="34"/>
    </row>
    <row r="14" spans="1:37" x14ac:dyDescent="0.3">
      <c r="A14" s="63" t="s">
        <v>10</v>
      </c>
      <c r="B14" s="36">
        <f>SUM('Step 3'!B14:Y14)</f>
        <v>12561</v>
      </c>
      <c r="C14" s="36">
        <f>SUM('Step 3'!C14:Z14)</f>
        <v>12412</v>
      </c>
      <c r="D14" s="36">
        <f>SUM('Step 3'!D14:AA14)</f>
        <v>12239</v>
      </c>
      <c r="E14" s="36">
        <f>SUM('Step 3'!E14:AB14)</f>
        <v>12046</v>
      </c>
      <c r="F14" s="36">
        <f>SUM('Step 3'!F14:AC14)</f>
        <v>11918</v>
      </c>
      <c r="G14" s="36">
        <f>SUM('Step 3'!G14:AD14)</f>
        <v>11733</v>
      </c>
      <c r="H14" s="36">
        <f>SUM('Step 3'!H14:AE14)</f>
        <v>11584</v>
      </c>
      <c r="I14" s="36">
        <f>SUM('Step 3'!I14:AF14)</f>
        <v>11406</v>
      </c>
      <c r="J14" s="36">
        <f>SUM('Step 3'!J14:AG14)</f>
        <v>11280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4"/>
      <c r="AE14" s="34"/>
      <c r="AF14" s="34"/>
      <c r="AG14" s="34"/>
      <c r="AH14" s="34"/>
      <c r="AI14" s="34"/>
      <c r="AJ14" s="34"/>
      <c r="AK14" s="34"/>
    </row>
    <row r="15" spans="1:37" x14ac:dyDescent="0.3">
      <c r="A15" s="63" t="s">
        <v>11</v>
      </c>
      <c r="B15" s="36">
        <f>SUM('Step 3'!B15:Y15)</f>
        <v>24236</v>
      </c>
      <c r="C15" s="36">
        <f>SUM('Step 3'!C15:Z15)</f>
        <v>23819</v>
      </c>
      <c r="D15" s="36">
        <f>SUM('Step 3'!D15:AA15)</f>
        <v>23327</v>
      </c>
      <c r="E15" s="36">
        <f>SUM('Step 3'!E15:AB15)</f>
        <v>22814</v>
      </c>
      <c r="F15" s="36">
        <f>SUM('Step 3'!F15:AC15)</f>
        <v>22453</v>
      </c>
      <c r="G15" s="36">
        <f>SUM('Step 3'!G15:AD15)</f>
        <v>22039</v>
      </c>
      <c r="H15" s="36">
        <f>SUM('Step 3'!H15:AE15)</f>
        <v>21709</v>
      </c>
      <c r="I15" s="36">
        <f>SUM('Step 3'!I15:AF15)</f>
        <v>21385</v>
      </c>
      <c r="J15" s="36">
        <f>SUM('Step 3'!J15:AG15)</f>
        <v>21127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4"/>
      <c r="AE15" s="34"/>
      <c r="AF15" s="34"/>
      <c r="AG15" s="34"/>
      <c r="AH15" s="34"/>
      <c r="AI15" s="34"/>
      <c r="AJ15" s="34"/>
      <c r="AK15" s="34"/>
    </row>
    <row r="16" spans="1:37" x14ac:dyDescent="0.3">
      <c r="A16" s="63" t="s">
        <v>12</v>
      </c>
      <c r="B16" s="36">
        <f>SUM('Step 3'!B16:Y16)</f>
        <v>6502</v>
      </c>
      <c r="C16" s="36">
        <f>SUM('Step 3'!C16:Z16)</f>
        <v>6420</v>
      </c>
      <c r="D16" s="36">
        <f>SUM('Step 3'!D16:AA16)</f>
        <v>6301</v>
      </c>
      <c r="E16" s="36">
        <f>SUM('Step 3'!E16:AB16)</f>
        <v>6188</v>
      </c>
      <c r="F16" s="36">
        <f>SUM('Step 3'!F16:AC16)</f>
        <v>6111</v>
      </c>
      <c r="G16" s="36">
        <f>SUM('Step 3'!G16:AD16)</f>
        <v>6002</v>
      </c>
      <c r="H16" s="36">
        <f>SUM('Step 3'!H16:AE16)</f>
        <v>5936</v>
      </c>
      <c r="I16" s="36">
        <f>SUM('Step 3'!I16:AF16)</f>
        <v>5867</v>
      </c>
      <c r="J16" s="36">
        <f>SUM('Step 3'!J16:AG16)</f>
        <v>5810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4"/>
      <c r="AE16" s="34"/>
      <c r="AF16" s="34"/>
      <c r="AG16" s="34"/>
      <c r="AH16" s="34"/>
      <c r="AI16" s="34"/>
      <c r="AJ16" s="34"/>
      <c r="AK16" s="34"/>
    </row>
    <row r="17" spans="1:37" x14ac:dyDescent="0.3">
      <c r="A17" s="63" t="s">
        <v>13</v>
      </c>
      <c r="B17" s="36">
        <f>SUM('Step 3'!B17:Y17)</f>
        <v>29439</v>
      </c>
      <c r="C17" s="36">
        <f>SUM('Step 3'!C17:Z17)</f>
        <v>28992</v>
      </c>
      <c r="D17" s="36">
        <f>SUM('Step 3'!D17:AA17)</f>
        <v>28379</v>
      </c>
      <c r="E17" s="36">
        <f>SUM('Step 3'!E17:AB17)</f>
        <v>27736</v>
      </c>
      <c r="F17" s="36">
        <f>SUM('Step 3'!F17:AC17)</f>
        <v>27306</v>
      </c>
      <c r="G17" s="36">
        <f>SUM('Step 3'!G17:AD17)</f>
        <v>26832</v>
      </c>
      <c r="H17" s="36">
        <f>SUM('Step 3'!H17:AE17)</f>
        <v>26440</v>
      </c>
      <c r="I17" s="36">
        <f>SUM('Step 3'!I17:AF17)</f>
        <v>25978</v>
      </c>
      <c r="J17" s="36">
        <f>SUM('Step 3'!J17:AG17)</f>
        <v>25592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4"/>
      <c r="AE17" s="34"/>
      <c r="AF17" s="34"/>
      <c r="AG17" s="34"/>
      <c r="AH17" s="34"/>
      <c r="AI17" s="34"/>
      <c r="AJ17" s="34"/>
      <c r="AK17" s="34"/>
    </row>
    <row r="18" spans="1:37" x14ac:dyDescent="0.3">
      <c r="A18" s="63" t="s">
        <v>14</v>
      </c>
      <c r="B18" s="36">
        <f>SUM('Step 3'!B18:Y18)</f>
        <v>34879</v>
      </c>
      <c r="C18" s="36">
        <f>SUM('Step 3'!C18:Z18)</f>
        <v>34440</v>
      </c>
      <c r="D18" s="36">
        <f>SUM('Step 3'!D18:AA18)</f>
        <v>33804</v>
      </c>
      <c r="E18" s="36">
        <f>SUM('Step 3'!E18:AB18)</f>
        <v>33168</v>
      </c>
      <c r="F18" s="36">
        <f>SUM('Step 3'!F18:AC18)</f>
        <v>32710</v>
      </c>
      <c r="G18" s="36">
        <f>SUM('Step 3'!G18:AD18)</f>
        <v>32137</v>
      </c>
      <c r="H18" s="36">
        <f>SUM('Step 3'!H18:AE18)</f>
        <v>31694</v>
      </c>
      <c r="I18" s="36">
        <f>SUM('Step 3'!I18:AF18)</f>
        <v>31146</v>
      </c>
      <c r="J18" s="36">
        <f>SUM('Step 3'!J18:AG18)</f>
        <v>30694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4"/>
      <c r="AE18" s="34"/>
      <c r="AF18" s="34"/>
      <c r="AG18" s="34"/>
      <c r="AH18" s="34"/>
      <c r="AI18" s="34"/>
      <c r="AJ18" s="34"/>
      <c r="AK18" s="34"/>
    </row>
    <row r="19" spans="1:37" x14ac:dyDescent="0.3">
      <c r="A19" s="63" t="s">
        <v>15</v>
      </c>
      <c r="B19" s="36">
        <f>SUM('Step 3'!B19:Y19)</f>
        <v>11697</v>
      </c>
      <c r="C19" s="36">
        <f>SUM('Step 3'!C19:Z19)</f>
        <v>11522</v>
      </c>
      <c r="D19" s="36">
        <f>SUM('Step 3'!D19:AA19)</f>
        <v>11299</v>
      </c>
      <c r="E19" s="36">
        <f>SUM('Step 3'!E19:AB19)</f>
        <v>11048</v>
      </c>
      <c r="F19" s="36">
        <f>SUM('Step 3'!F19:AC19)</f>
        <v>10852</v>
      </c>
      <c r="G19" s="36">
        <f>SUM('Step 3'!G19:AD19)</f>
        <v>10630</v>
      </c>
      <c r="H19" s="36">
        <f>SUM('Step 3'!H19:AE19)</f>
        <v>10451</v>
      </c>
      <c r="I19" s="36">
        <f>SUM('Step 3'!I19:AF19)</f>
        <v>10268</v>
      </c>
      <c r="J19" s="36">
        <f>SUM('Step 3'!J19:AG19)</f>
        <v>10105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4"/>
      <c r="AE19" s="34"/>
      <c r="AF19" s="34"/>
      <c r="AG19" s="34"/>
      <c r="AH19" s="34"/>
      <c r="AI19" s="34"/>
      <c r="AJ19" s="34"/>
      <c r="AK19" s="34"/>
    </row>
    <row r="20" spans="1:37" x14ac:dyDescent="0.3">
      <c r="A20" s="63" t="s">
        <v>16</v>
      </c>
      <c r="B20" s="36">
        <f>SUM('Step 3'!B20:Y20)</f>
        <v>41772</v>
      </c>
      <c r="C20" s="36">
        <f>SUM('Step 3'!C20:Z20)</f>
        <v>41416</v>
      </c>
      <c r="D20" s="36">
        <f>SUM('Step 3'!D20:AA20)</f>
        <v>40761</v>
      </c>
      <c r="E20" s="36">
        <f>SUM('Step 3'!E20:AB20)</f>
        <v>40034</v>
      </c>
      <c r="F20" s="36">
        <f>SUM('Step 3'!F20:AC20)</f>
        <v>39533</v>
      </c>
      <c r="G20" s="36">
        <f>SUM('Step 3'!G20:AD20)</f>
        <v>38882</v>
      </c>
      <c r="H20" s="36">
        <f>SUM('Step 3'!H20:AE20)</f>
        <v>38425</v>
      </c>
      <c r="I20" s="36">
        <f>SUM('Step 3'!I20:AF20)</f>
        <v>37926</v>
      </c>
      <c r="J20" s="36">
        <f>SUM('Step 3'!J20:AG20)</f>
        <v>37482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4"/>
      <c r="AE20" s="34"/>
      <c r="AF20" s="34"/>
      <c r="AG20" s="34"/>
      <c r="AH20" s="34"/>
      <c r="AI20" s="34"/>
      <c r="AJ20" s="34"/>
      <c r="AK20" s="34"/>
    </row>
    <row r="21" spans="1:37" x14ac:dyDescent="0.3">
      <c r="A21" s="63" t="s">
        <v>129</v>
      </c>
      <c r="B21" s="36">
        <f>SUM('Step 3'!B21:Y21)</f>
        <v>408664</v>
      </c>
      <c r="C21" s="36">
        <f>SUM('Step 3'!C21:Z21)</f>
        <v>404911</v>
      </c>
      <c r="D21" s="36">
        <f>SUM('Step 3'!D21:AA21)</f>
        <v>399290</v>
      </c>
      <c r="E21" s="36">
        <f>SUM('Step 3'!E21:AB21)</f>
        <v>392852</v>
      </c>
      <c r="F21" s="36">
        <f>SUM('Step 3'!F21:AC21)</f>
        <v>388126</v>
      </c>
      <c r="G21" s="36">
        <f>SUM('Step 3'!G21:AD21)</f>
        <v>381513</v>
      </c>
      <c r="H21" s="36">
        <f>SUM('Step 3'!H21:AE21)</f>
        <v>376446</v>
      </c>
      <c r="I21" s="36">
        <f>SUM('Step 3'!I21:AF21)</f>
        <v>370208</v>
      </c>
      <c r="J21" s="36">
        <f>SUM('Step 3'!J21:AG21)</f>
        <v>364875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4"/>
      <c r="AE21" s="34"/>
      <c r="AF21" s="34"/>
      <c r="AG21" s="34"/>
      <c r="AH21" s="34"/>
      <c r="AI21" s="34"/>
      <c r="AJ21" s="34"/>
      <c r="AK21" s="34"/>
    </row>
    <row r="22" spans="1:37" x14ac:dyDescent="0.3">
      <c r="A22" s="63" t="s">
        <v>17</v>
      </c>
      <c r="B22" s="36">
        <f>SUM('Step 3'!B22:Y22)</f>
        <v>10035</v>
      </c>
      <c r="C22" s="36">
        <f>SUM('Step 3'!C22:Z22)</f>
        <v>9897</v>
      </c>
      <c r="D22" s="36">
        <f>SUM('Step 3'!D22:AA22)</f>
        <v>9713</v>
      </c>
      <c r="E22" s="36">
        <f>SUM('Step 3'!E22:AB22)</f>
        <v>9531</v>
      </c>
      <c r="F22" s="36">
        <f>SUM('Step 3'!F22:AC22)</f>
        <v>9395</v>
      </c>
      <c r="G22" s="36">
        <f>SUM('Step 3'!G22:AD22)</f>
        <v>9226</v>
      </c>
      <c r="H22" s="36">
        <f>SUM('Step 3'!H22:AE22)</f>
        <v>9083</v>
      </c>
      <c r="I22" s="36">
        <f>SUM('Step 3'!I22:AF22)</f>
        <v>8934</v>
      </c>
      <c r="J22" s="36">
        <f>SUM('Step 3'!J22:AG22)</f>
        <v>8826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4"/>
      <c r="AE22" s="34"/>
      <c r="AF22" s="34"/>
      <c r="AG22" s="34"/>
      <c r="AH22" s="34"/>
      <c r="AI22" s="34"/>
      <c r="AJ22" s="34"/>
      <c r="AK22" s="34"/>
    </row>
    <row r="23" spans="1:37" x14ac:dyDescent="0.3">
      <c r="A23" s="63" t="s">
        <v>18</v>
      </c>
      <c r="B23" s="36">
        <f>SUM('Step 3'!B23:Y23)</f>
        <v>13453</v>
      </c>
      <c r="C23" s="36">
        <f>SUM('Step 3'!C23:Z23)</f>
        <v>13249</v>
      </c>
      <c r="D23" s="36">
        <f>SUM('Step 3'!D23:AA23)</f>
        <v>12989</v>
      </c>
      <c r="E23" s="36">
        <f>SUM('Step 3'!E23:AB23)</f>
        <v>12717</v>
      </c>
      <c r="F23" s="36">
        <f>SUM('Step 3'!F23:AC23)</f>
        <v>12494</v>
      </c>
      <c r="G23" s="36">
        <f>SUM('Step 3'!G23:AD23)</f>
        <v>12224</v>
      </c>
      <c r="H23" s="36">
        <f>SUM('Step 3'!H23:AE23)</f>
        <v>12044</v>
      </c>
      <c r="I23" s="36">
        <f>SUM('Step 3'!I23:AF23)</f>
        <v>11820</v>
      </c>
      <c r="J23" s="36">
        <f>SUM('Step 3'!J23:AG23)</f>
        <v>11646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4"/>
      <c r="AE23" s="34"/>
      <c r="AF23" s="34"/>
      <c r="AG23" s="34"/>
      <c r="AH23" s="34"/>
      <c r="AI23" s="34"/>
      <c r="AJ23" s="34"/>
      <c r="AK23" s="34"/>
    </row>
    <row r="24" spans="1:37" x14ac:dyDescent="0.3">
      <c r="A24" s="63" t="s">
        <v>19</v>
      </c>
      <c r="B24" s="36">
        <f>SUM('Step 3'!B24:Y24)</f>
        <v>33650</v>
      </c>
      <c r="C24" s="36">
        <f>SUM('Step 3'!C24:Z24)</f>
        <v>33269</v>
      </c>
      <c r="D24" s="36">
        <f>SUM('Step 3'!D24:AA24)</f>
        <v>32757</v>
      </c>
      <c r="E24" s="36">
        <f>SUM('Step 3'!E24:AB24)</f>
        <v>32150</v>
      </c>
      <c r="F24" s="36">
        <f>SUM('Step 3'!F24:AC24)</f>
        <v>31692</v>
      </c>
      <c r="G24" s="36">
        <f>SUM('Step 3'!G24:AD24)</f>
        <v>31136</v>
      </c>
      <c r="H24" s="36">
        <f>SUM('Step 3'!H24:AE24)</f>
        <v>30697</v>
      </c>
      <c r="I24" s="36">
        <f>SUM('Step 3'!I24:AF24)</f>
        <v>30137</v>
      </c>
      <c r="J24" s="36">
        <f>SUM('Step 3'!J24:AG24)</f>
        <v>29688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4"/>
      <c r="AE24" s="34"/>
      <c r="AF24" s="34"/>
      <c r="AG24" s="34"/>
      <c r="AH24" s="34"/>
      <c r="AI24" s="34"/>
      <c r="AJ24" s="34"/>
      <c r="AK24" s="34"/>
    </row>
    <row r="25" spans="1:37" x14ac:dyDescent="0.3">
      <c r="A25" s="63" t="s">
        <v>20</v>
      </c>
      <c r="B25" s="36">
        <f>SUM('Step 3'!B25:Y25)</f>
        <v>31013</v>
      </c>
      <c r="C25" s="36">
        <f>SUM('Step 3'!C25:Z25)</f>
        <v>30564</v>
      </c>
      <c r="D25" s="36">
        <f>SUM('Step 3'!D25:AA25)</f>
        <v>30014</v>
      </c>
      <c r="E25" s="36">
        <f>SUM('Step 3'!E25:AB25)</f>
        <v>29448</v>
      </c>
      <c r="F25" s="36">
        <f>SUM('Step 3'!F25:AC25)</f>
        <v>29058</v>
      </c>
      <c r="G25" s="36">
        <f>SUM('Step 3'!G25:AD25)</f>
        <v>28567</v>
      </c>
      <c r="H25" s="36">
        <f>SUM('Step 3'!H25:AE25)</f>
        <v>28220</v>
      </c>
      <c r="I25" s="36">
        <f>SUM('Step 3'!I25:AF25)</f>
        <v>27816</v>
      </c>
      <c r="J25" s="36">
        <f>SUM('Step 3'!J25:AG25)</f>
        <v>27479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4"/>
      <c r="AE25" s="34"/>
      <c r="AF25" s="34"/>
      <c r="AG25" s="34"/>
      <c r="AH25" s="34"/>
      <c r="AI25" s="34"/>
      <c r="AJ25" s="34"/>
      <c r="AK25" s="34"/>
    </row>
    <row r="26" spans="1:37" x14ac:dyDescent="0.3">
      <c r="A26" s="63" t="s">
        <v>21</v>
      </c>
      <c r="B26" s="36">
        <f>SUM('Step 3'!B26:Y26)</f>
        <v>28991</v>
      </c>
      <c r="C26" s="36">
        <f>SUM('Step 3'!C26:Z26)</f>
        <v>28532</v>
      </c>
      <c r="D26" s="36">
        <f>SUM('Step 3'!D26:AA26)</f>
        <v>28009</v>
      </c>
      <c r="E26" s="36">
        <f>SUM('Step 3'!E26:AB26)</f>
        <v>27413</v>
      </c>
      <c r="F26" s="36">
        <f>SUM('Step 3'!F26:AC26)</f>
        <v>27011</v>
      </c>
      <c r="G26" s="36">
        <f>SUM('Step 3'!G26:AD26)</f>
        <v>26512</v>
      </c>
      <c r="H26" s="36">
        <f>SUM('Step 3'!H26:AE26)</f>
        <v>26130</v>
      </c>
      <c r="I26" s="36">
        <f>SUM('Step 3'!I26:AF26)</f>
        <v>25711</v>
      </c>
      <c r="J26" s="36">
        <f>SUM('Step 3'!J26:AG26)</f>
        <v>25339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4"/>
      <c r="AE26" s="34"/>
      <c r="AF26" s="34"/>
      <c r="AG26" s="34"/>
      <c r="AH26" s="34"/>
      <c r="AI26" s="34"/>
      <c r="AJ26" s="34"/>
      <c r="AK26" s="34"/>
    </row>
    <row r="27" spans="1:37" x14ac:dyDescent="0.3">
      <c r="A27" s="63" t="s">
        <v>22</v>
      </c>
      <c r="B27" s="36">
        <f>SUM('Step 3'!B27:Y27)</f>
        <v>13347</v>
      </c>
      <c r="C27" s="36">
        <f>SUM('Step 3'!C27:Z27)</f>
        <v>13222</v>
      </c>
      <c r="D27" s="36">
        <f>SUM('Step 3'!D27:AA27)</f>
        <v>13048</v>
      </c>
      <c r="E27" s="36">
        <f>SUM('Step 3'!E27:AB27)</f>
        <v>12849</v>
      </c>
      <c r="F27" s="36">
        <f>SUM('Step 3'!F27:AC27)</f>
        <v>12673</v>
      </c>
      <c r="G27" s="36">
        <f>SUM('Step 3'!G27:AD27)</f>
        <v>12437</v>
      </c>
      <c r="H27" s="36">
        <f>SUM('Step 3'!H27:AE27)</f>
        <v>12277</v>
      </c>
      <c r="I27" s="36">
        <f>SUM('Step 3'!I27:AF27)</f>
        <v>12068</v>
      </c>
      <c r="J27" s="36">
        <f>SUM('Step 3'!J27:AG27)</f>
        <v>11884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4"/>
      <c r="AE27" s="34"/>
      <c r="AF27" s="34"/>
      <c r="AG27" s="34"/>
      <c r="AH27" s="34"/>
      <c r="AI27" s="34"/>
      <c r="AJ27" s="34"/>
      <c r="AK27" s="34"/>
    </row>
    <row r="28" spans="1:37" x14ac:dyDescent="0.3">
      <c r="A28" s="63" t="s">
        <v>23</v>
      </c>
      <c r="B28" s="36">
        <f>SUM('Step 3'!B28:Y28)</f>
        <v>26806</v>
      </c>
      <c r="C28" s="36">
        <f>SUM('Step 3'!C28:Z28)</f>
        <v>26514</v>
      </c>
      <c r="D28" s="36">
        <f>SUM('Step 3'!D28:AA28)</f>
        <v>25831</v>
      </c>
      <c r="E28" s="36">
        <f>SUM('Step 3'!E28:AB28)</f>
        <v>25366</v>
      </c>
      <c r="F28" s="36">
        <f>SUM('Step 3'!F28:AC28)</f>
        <v>25031</v>
      </c>
      <c r="G28" s="36">
        <f>SUM('Step 3'!G28:AD28)</f>
        <v>24620</v>
      </c>
      <c r="H28" s="36">
        <f>SUM('Step 3'!H28:AE28)</f>
        <v>24338</v>
      </c>
      <c r="I28" s="36">
        <f>SUM('Step 3'!I28:AF28)</f>
        <v>24005</v>
      </c>
      <c r="J28" s="36">
        <f>SUM('Step 3'!J28:AG28)</f>
        <v>23857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4"/>
      <c r="AE28" s="34"/>
      <c r="AF28" s="34"/>
      <c r="AG28" s="34"/>
      <c r="AH28" s="34"/>
      <c r="AI28" s="34"/>
      <c r="AJ28" s="34"/>
      <c r="AK28" s="34"/>
    </row>
    <row r="29" spans="1:37" x14ac:dyDescent="0.3">
      <c r="A29" s="63" t="s">
        <v>24</v>
      </c>
      <c r="B29" s="36">
        <f>SUM('Step 3'!B29:Y29)</f>
        <v>41721</v>
      </c>
      <c r="C29" s="36">
        <f>SUM('Step 3'!C29:Z29)</f>
        <v>41011</v>
      </c>
      <c r="D29" s="36">
        <f>SUM('Step 3'!D29:AA29)</f>
        <v>40198</v>
      </c>
      <c r="E29" s="36">
        <f>SUM('Step 3'!E29:AB29)</f>
        <v>39297</v>
      </c>
      <c r="F29" s="36">
        <f>SUM('Step 3'!F29:AC29)</f>
        <v>38623</v>
      </c>
      <c r="G29" s="36">
        <f>SUM('Step 3'!G29:AD29)</f>
        <v>37830</v>
      </c>
      <c r="H29" s="36">
        <f>SUM('Step 3'!H29:AE29)</f>
        <v>37126</v>
      </c>
      <c r="I29" s="36">
        <f>SUM('Step 3'!I29:AF29)</f>
        <v>36362</v>
      </c>
      <c r="J29" s="36">
        <f>SUM('Step 3'!J29:AG29)</f>
        <v>35730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4"/>
      <c r="AE29" s="34"/>
      <c r="AF29" s="34"/>
      <c r="AG29" s="34"/>
      <c r="AH29" s="34"/>
      <c r="AI29" s="34"/>
      <c r="AJ29" s="34"/>
      <c r="AK29" s="34"/>
    </row>
    <row r="30" spans="1:37" x14ac:dyDescent="0.3">
      <c r="A30" s="63" t="s">
        <v>25</v>
      </c>
      <c r="B30" s="36">
        <f>SUM('Step 3'!B30:Y30)</f>
        <v>19350</v>
      </c>
      <c r="C30" s="36">
        <f>SUM('Step 3'!C30:Z30)</f>
        <v>19056</v>
      </c>
      <c r="D30" s="36">
        <f>SUM('Step 3'!D30:AA30)</f>
        <v>18700</v>
      </c>
      <c r="E30" s="36">
        <f>SUM('Step 3'!E30:AB30)</f>
        <v>18308</v>
      </c>
      <c r="F30" s="36">
        <f>SUM('Step 3'!F30:AC30)</f>
        <v>18005</v>
      </c>
      <c r="G30" s="36">
        <f>SUM('Step 3'!G30:AD30)</f>
        <v>17649</v>
      </c>
      <c r="H30" s="36">
        <f>SUM('Step 3'!H30:AE30)</f>
        <v>17333</v>
      </c>
      <c r="I30" s="36">
        <f>SUM('Step 3'!I30:AF30)</f>
        <v>16973</v>
      </c>
      <c r="J30" s="36">
        <f>SUM('Step 3'!J30:AG30)</f>
        <v>16692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4"/>
      <c r="AE30" s="34"/>
      <c r="AF30" s="34"/>
      <c r="AG30" s="34"/>
      <c r="AH30" s="34"/>
      <c r="AI30" s="34"/>
      <c r="AJ30" s="34"/>
      <c r="AK30" s="34"/>
    </row>
    <row r="31" spans="1:37" x14ac:dyDescent="0.3">
      <c r="A31" s="63" t="s">
        <v>26</v>
      </c>
      <c r="B31" s="36">
        <f>SUM('Step 3'!B31:Y31)</f>
        <v>16511</v>
      </c>
      <c r="C31" s="36">
        <f>SUM('Step 3'!C31:Z31)</f>
        <v>16232</v>
      </c>
      <c r="D31" s="36">
        <f>SUM('Step 3'!D31:AA31)</f>
        <v>15909</v>
      </c>
      <c r="E31" s="36">
        <f>SUM('Step 3'!E31:AB31)</f>
        <v>15548</v>
      </c>
      <c r="F31" s="36">
        <f>SUM('Step 3'!F31:AC31)</f>
        <v>15267</v>
      </c>
      <c r="G31" s="36">
        <f>SUM('Step 3'!G31:AD31)</f>
        <v>14942</v>
      </c>
      <c r="H31" s="36">
        <f>SUM('Step 3'!H31:AE31)</f>
        <v>14681</v>
      </c>
      <c r="I31" s="36">
        <f>SUM('Step 3'!I31:AF31)</f>
        <v>14380</v>
      </c>
      <c r="J31" s="36">
        <f>SUM('Step 3'!J31:AG31)</f>
        <v>14134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4"/>
      <c r="AE31" s="34"/>
      <c r="AF31" s="34"/>
      <c r="AG31" s="34"/>
      <c r="AH31" s="34"/>
      <c r="AI31" s="34"/>
      <c r="AJ31" s="34"/>
      <c r="AK31" s="34"/>
    </row>
    <row r="32" spans="1:37" x14ac:dyDescent="0.3">
      <c r="A32" s="63" t="s">
        <v>27</v>
      </c>
      <c r="B32" s="36">
        <f>SUM('Step 3'!B32:Y32)</f>
        <v>53435</v>
      </c>
      <c r="C32" s="36">
        <f>SUM('Step 3'!C32:Z32)</f>
        <v>52722</v>
      </c>
      <c r="D32" s="36">
        <f>SUM('Step 3'!D32:AA32)</f>
        <v>51787</v>
      </c>
      <c r="E32" s="36">
        <f>SUM('Step 3'!E32:AB32)</f>
        <v>50686</v>
      </c>
      <c r="F32" s="36">
        <f>SUM('Step 3'!F32:AC32)</f>
        <v>49901</v>
      </c>
      <c r="G32" s="36">
        <f>SUM('Step 3'!G32:AD32)</f>
        <v>48882</v>
      </c>
      <c r="H32" s="36">
        <f>SUM('Step 3'!H32:AE32)</f>
        <v>48071</v>
      </c>
      <c r="I32" s="36">
        <f>SUM('Step 3'!I32:AF32)</f>
        <v>47058</v>
      </c>
      <c r="J32" s="36">
        <f>SUM('Step 3'!J32:AG32)</f>
        <v>46274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4"/>
      <c r="AE32" s="34"/>
      <c r="AF32" s="34"/>
      <c r="AG32" s="34"/>
      <c r="AH32" s="34"/>
      <c r="AI32" s="34"/>
      <c r="AJ32" s="34"/>
      <c r="AK32" s="34"/>
    </row>
    <row r="33" spans="1:37" x14ac:dyDescent="0.3">
      <c r="A33" s="63" t="s">
        <v>28</v>
      </c>
      <c r="B33" s="36">
        <f>SUM('Step 3'!B33:Y33)</f>
        <v>10316</v>
      </c>
      <c r="C33" s="36">
        <f>SUM('Step 3'!C33:Z33)</f>
        <v>10202</v>
      </c>
      <c r="D33" s="36">
        <f>SUM('Step 3'!D33:AA33)</f>
        <v>10000</v>
      </c>
      <c r="E33" s="36">
        <f>SUM('Step 3'!E33:AB33)</f>
        <v>9735</v>
      </c>
      <c r="F33" s="36">
        <f>SUM('Step 3'!F33:AC33)</f>
        <v>9479</v>
      </c>
      <c r="G33" s="36">
        <f>SUM('Step 3'!G33:AD33)</f>
        <v>9235</v>
      </c>
      <c r="H33" s="36">
        <f>SUM('Step 3'!H33:AE33)</f>
        <v>9039</v>
      </c>
      <c r="I33" s="36">
        <f>SUM('Step 3'!I33:AF33)</f>
        <v>8841</v>
      </c>
      <c r="J33" s="36">
        <f>SUM('Step 3'!J33:AG33)</f>
        <v>8681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4"/>
      <c r="AE33" s="34"/>
      <c r="AF33" s="34"/>
      <c r="AG33" s="34"/>
      <c r="AH33" s="34"/>
      <c r="AI33" s="34"/>
      <c r="AJ33" s="34"/>
      <c r="AK33" s="34"/>
    </row>
    <row r="34" spans="1:37" x14ac:dyDescent="0.3">
      <c r="A34" s="63" t="s">
        <v>29</v>
      </c>
      <c r="B34" s="36">
        <f>SUM('Step 3'!B34:Y34)</f>
        <v>43268</v>
      </c>
      <c r="C34" s="36">
        <f>SUM('Step 3'!C34:Z34)</f>
        <v>42673</v>
      </c>
      <c r="D34" s="36">
        <f>SUM('Step 3'!D34:AA34)</f>
        <v>41887</v>
      </c>
      <c r="E34" s="36">
        <f>SUM('Step 3'!E34:AB34)</f>
        <v>41050</v>
      </c>
      <c r="F34" s="36">
        <f>SUM('Step 3'!F34:AC34)</f>
        <v>40439</v>
      </c>
      <c r="G34" s="36">
        <f>SUM('Step 3'!G34:AD34)</f>
        <v>39684</v>
      </c>
      <c r="H34" s="36">
        <f>SUM('Step 3'!H34:AE34)</f>
        <v>39136</v>
      </c>
      <c r="I34" s="36">
        <f>SUM('Step 3'!I34:AF34)</f>
        <v>38458</v>
      </c>
      <c r="J34" s="36">
        <f>SUM('Step 3'!J34:AG34)</f>
        <v>37864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4"/>
      <c r="AE34" s="34"/>
      <c r="AF34" s="34"/>
      <c r="AG34" s="34"/>
      <c r="AH34" s="34"/>
      <c r="AI34" s="34"/>
      <c r="AJ34" s="34"/>
      <c r="AK34" s="34"/>
    </row>
    <row r="35" spans="1:37" x14ac:dyDescent="0.3">
      <c r="A35" s="63" t="s">
        <v>30</v>
      </c>
      <c r="B35" s="36">
        <f>SUM('Step 3'!B35:Y35)</f>
        <v>231374</v>
      </c>
      <c r="C35" s="36">
        <f>SUM('Step 3'!C35:Z35)</f>
        <v>228993</v>
      </c>
      <c r="D35" s="36">
        <f>SUM('Step 3'!D35:AA35)</f>
        <v>225693</v>
      </c>
      <c r="E35" s="36">
        <f>SUM('Step 3'!E35:AB35)</f>
        <v>222085</v>
      </c>
      <c r="F35" s="36">
        <f>SUM('Step 3'!F35:AC35)</f>
        <v>219503</v>
      </c>
      <c r="G35" s="36">
        <f>SUM('Step 3'!G35:AD35)</f>
        <v>216002</v>
      </c>
      <c r="H35" s="36">
        <f>SUM('Step 3'!H35:AE35)</f>
        <v>213344</v>
      </c>
      <c r="I35" s="36">
        <f>SUM('Step 3'!I35:AF35)</f>
        <v>210029</v>
      </c>
      <c r="J35" s="36">
        <f>SUM('Step 3'!J35:AG35)</f>
        <v>207570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4"/>
      <c r="AE35" s="34"/>
      <c r="AF35" s="34"/>
      <c r="AG35" s="34"/>
      <c r="AH35" s="34"/>
      <c r="AI35" s="34"/>
      <c r="AJ35" s="34"/>
      <c r="AK35" s="34"/>
    </row>
    <row r="36" spans="1:37" x14ac:dyDescent="0.3">
      <c r="A36" s="63" t="s">
        <v>31</v>
      </c>
      <c r="B36" s="36">
        <f>SUM('Step 3'!B36:Y36)</f>
        <v>4919</v>
      </c>
      <c r="C36" s="36">
        <f>SUM('Step 3'!C36:Z36)</f>
        <v>4887</v>
      </c>
      <c r="D36" s="36">
        <f>SUM('Step 3'!D36:AA36)</f>
        <v>4833</v>
      </c>
      <c r="E36" s="36">
        <f>SUM('Step 3'!E36:AB36)</f>
        <v>4781</v>
      </c>
      <c r="F36" s="36">
        <f>SUM('Step 3'!F36:AC36)</f>
        <v>4748</v>
      </c>
      <c r="G36" s="36">
        <f>SUM('Step 3'!G36:AD36)</f>
        <v>4679</v>
      </c>
      <c r="H36" s="36">
        <f>SUM('Step 3'!H36:AE36)</f>
        <v>4633</v>
      </c>
      <c r="I36" s="36">
        <f>SUM('Step 3'!I36:AF36)</f>
        <v>4577</v>
      </c>
      <c r="J36" s="36">
        <f>SUM('Step 3'!J36:AG36)</f>
        <v>4530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4"/>
      <c r="AE36" s="34"/>
      <c r="AF36" s="34"/>
      <c r="AG36" s="34"/>
      <c r="AH36" s="34"/>
      <c r="AI36" s="34"/>
      <c r="AJ36" s="34"/>
      <c r="AK36" s="34"/>
    </row>
    <row r="37" spans="1:37" x14ac:dyDescent="0.3">
      <c r="A37" s="63" t="s">
        <v>32</v>
      </c>
      <c r="B37" s="36">
        <f>SUM('Step 3'!B37:Y37)</f>
        <v>19284</v>
      </c>
      <c r="C37" s="36">
        <f>SUM('Step 3'!C37:Z37)</f>
        <v>18945</v>
      </c>
      <c r="D37" s="36">
        <f>SUM('Step 3'!D37:AA37)</f>
        <v>18543</v>
      </c>
      <c r="E37" s="36">
        <f>SUM('Step 3'!E37:AB37)</f>
        <v>18062</v>
      </c>
      <c r="F37" s="36">
        <f>SUM('Step 3'!F37:AC37)</f>
        <v>17696</v>
      </c>
      <c r="G37" s="36">
        <f>SUM('Step 3'!G37:AD37)</f>
        <v>17296</v>
      </c>
      <c r="H37" s="36">
        <f>SUM('Step 3'!H37:AE37)</f>
        <v>16962</v>
      </c>
      <c r="I37" s="36">
        <f>SUM('Step 3'!I37:AF37)</f>
        <v>16602</v>
      </c>
      <c r="J37" s="36">
        <f>SUM('Step 3'!J37:AG37)</f>
        <v>16303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4"/>
      <c r="AE37" s="34"/>
      <c r="AF37" s="34"/>
      <c r="AG37" s="34"/>
      <c r="AH37" s="34"/>
      <c r="AI37" s="34"/>
      <c r="AJ37" s="34"/>
      <c r="AK37" s="34"/>
    </row>
    <row r="38" spans="1:37" x14ac:dyDescent="0.3">
      <c r="A38" s="63" t="s">
        <v>33</v>
      </c>
      <c r="B38" s="36">
        <f>SUM('Step 3'!B38:Y38)</f>
        <v>20330</v>
      </c>
      <c r="C38" s="36">
        <f>SUM('Step 3'!C38:Z38)</f>
        <v>19928</v>
      </c>
      <c r="D38" s="36">
        <f>SUM('Step 3'!D38:AA38)</f>
        <v>19443</v>
      </c>
      <c r="E38" s="36">
        <f>SUM('Step 3'!E38:AB38)</f>
        <v>18940</v>
      </c>
      <c r="F38" s="36">
        <f>SUM('Step 3'!F38:AC38)</f>
        <v>18537</v>
      </c>
      <c r="G38" s="36">
        <f>SUM('Step 3'!G38:AD38)</f>
        <v>18123</v>
      </c>
      <c r="H38" s="36">
        <f>SUM('Step 3'!H38:AE38)</f>
        <v>17780</v>
      </c>
      <c r="I38" s="36">
        <f>SUM('Step 3'!I38:AF38)</f>
        <v>17439</v>
      </c>
      <c r="J38" s="36">
        <f>SUM('Step 3'!J38:AG38)</f>
        <v>17138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4"/>
      <c r="AE38" s="34"/>
      <c r="AF38" s="34"/>
      <c r="AG38" s="34"/>
      <c r="AH38" s="34"/>
      <c r="AI38" s="34"/>
      <c r="AJ38" s="34"/>
      <c r="AK38" s="34"/>
    </row>
    <row r="39" spans="1:37" x14ac:dyDescent="0.3">
      <c r="A39" s="63" t="s">
        <v>34</v>
      </c>
      <c r="B39" s="36">
        <f>SUM('Step 3'!B39:Y39)</f>
        <v>39243</v>
      </c>
      <c r="C39" s="36">
        <f>SUM('Step 3'!C39:Z39)</f>
        <v>38774</v>
      </c>
      <c r="D39" s="36">
        <f>SUM('Step 3'!D39:AA39)</f>
        <v>38154</v>
      </c>
      <c r="E39" s="36">
        <f>SUM('Step 3'!E39:AB39)</f>
        <v>37489</v>
      </c>
      <c r="F39" s="36">
        <f>SUM('Step 3'!F39:AC39)</f>
        <v>36986</v>
      </c>
      <c r="G39" s="36">
        <f>SUM('Step 3'!G39:AD39)</f>
        <v>36363</v>
      </c>
      <c r="H39" s="36">
        <f>SUM('Step 3'!H39:AE39)</f>
        <v>35899</v>
      </c>
      <c r="I39" s="36">
        <f>SUM('Step 3'!I39:AF39)</f>
        <v>35324</v>
      </c>
      <c r="J39" s="36">
        <f>SUM('Step 3'!J39:AG39)</f>
        <v>34787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4"/>
      <c r="AE39" s="34"/>
      <c r="AF39" s="34"/>
      <c r="AG39" s="34"/>
      <c r="AH39" s="34"/>
      <c r="AI39" s="34"/>
      <c r="AJ39" s="34"/>
      <c r="AK39" s="34"/>
    </row>
    <row r="40" spans="1:37" x14ac:dyDescent="0.3">
      <c r="A40" s="63" t="s">
        <v>35</v>
      </c>
      <c r="B40" s="36">
        <f>SUM('Step 3'!B40:Y40)</f>
        <v>16988</v>
      </c>
      <c r="C40" s="36">
        <f>SUM('Step 3'!C40:Z40)</f>
        <v>16725</v>
      </c>
      <c r="D40" s="36">
        <f>SUM('Step 3'!D40:AA40)</f>
        <v>16369</v>
      </c>
      <c r="E40" s="36">
        <f>SUM('Step 3'!E40:AB40)</f>
        <v>15998</v>
      </c>
      <c r="F40" s="36">
        <f>SUM('Step 3'!F40:AC40)</f>
        <v>15696</v>
      </c>
      <c r="G40" s="36">
        <f>SUM('Step 3'!G40:AD40)</f>
        <v>15365</v>
      </c>
      <c r="H40" s="36">
        <f>SUM('Step 3'!H40:AE40)</f>
        <v>15116</v>
      </c>
      <c r="I40" s="36">
        <f>SUM('Step 3'!I40:AF40)</f>
        <v>14845</v>
      </c>
      <c r="J40" s="36">
        <f>SUM('Step 3'!J40:AG40)</f>
        <v>14611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4"/>
      <c r="AE40" s="34"/>
      <c r="AF40" s="34"/>
      <c r="AG40" s="34"/>
      <c r="AH40" s="34"/>
      <c r="AI40" s="34"/>
      <c r="AJ40" s="34"/>
      <c r="AK40" s="34"/>
    </row>
    <row r="41" spans="1:37" x14ac:dyDescent="0.3">
      <c r="A41" s="63" t="s">
        <v>36</v>
      </c>
      <c r="B41" s="36">
        <f>SUM('Step 3'!B41:Y41)</f>
        <v>24649</v>
      </c>
      <c r="C41" s="36">
        <f>SUM('Step 3'!C41:Z41)</f>
        <v>24462</v>
      </c>
      <c r="D41" s="36">
        <f>SUM('Step 3'!D41:AA41)</f>
        <v>24173</v>
      </c>
      <c r="E41" s="36">
        <f>SUM('Step 3'!E41:AB41)</f>
        <v>23827</v>
      </c>
      <c r="F41" s="36">
        <f>SUM('Step 3'!F41:AC41)</f>
        <v>23596</v>
      </c>
      <c r="G41" s="36">
        <f>SUM('Step 3'!G41:AD41)</f>
        <v>23248</v>
      </c>
      <c r="H41" s="36">
        <f>SUM('Step 3'!H41:AE41)</f>
        <v>22976</v>
      </c>
      <c r="I41" s="36">
        <f>SUM('Step 3'!I41:AF41)</f>
        <v>22631</v>
      </c>
      <c r="J41" s="36">
        <f>SUM('Step 3'!J41:AG41)</f>
        <v>22396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4"/>
      <c r="AE41" s="34"/>
      <c r="AF41" s="34"/>
      <c r="AG41" s="34"/>
      <c r="AH41" s="34"/>
      <c r="AI41" s="34"/>
      <c r="AJ41" s="34"/>
      <c r="AK41" s="34"/>
    </row>
    <row r="42" spans="1:37" x14ac:dyDescent="0.3">
      <c r="A42" s="63" t="s">
        <v>37</v>
      </c>
      <c r="B42" s="36">
        <f>SUM('Step 3'!B42:Y42)</f>
        <v>24559</v>
      </c>
      <c r="C42" s="36">
        <f>SUM('Step 3'!C42:Z42)</f>
        <v>24228</v>
      </c>
      <c r="D42" s="36">
        <f>SUM('Step 3'!D42:AA42)</f>
        <v>23779</v>
      </c>
      <c r="E42" s="36">
        <f>SUM('Step 3'!E42:AB42)</f>
        <v>23321</v>
      </c>
      <c r="F42" s="36">
        <f>SUM('Step 3'!F42:AC42)</f>
        <v>22999</v>
      </c>
      <c r="G42" s="36">
        <f>SUM('Step 3'!G42:AD42)</f>
        <v>22614</v>
      </c>
      <c r="H42" s="36">
        <f>SUM('Step 3'!H42:AE42)</f>
        <v>22291</v>
      </c>
      <c r="I42" s="36">
        <f>SUM('Step 3'!I42:AF42)</f>
        <v>21893</v>
      </c>
      <c r="J42" s="36">
        <f>SUM('Step 3'!J42:AG42)</f>
        <v>21611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4"/>
      <c r="AE42" s="34"/>
      <c r="AF42" s="34"/>
      <c r="AG42" s="34"/>
      <c r="AH42" s="34"/>
      <c r="AI42" s="34"/>
      <c r="AJ42" s="34"/>
      <c r="AK42" s="34"/>
    </row>
    <row r="43" spans="1:37" x14ac:dyDescent="0.3">
      <c r="A43" s="63" t="s">
        <v>38</v>
      </c>
      <c r="B43" s="36">
        <f>SUM('Step 3'!B43:Y43)</f>
        <v>15355</v>
      </c>
      <c r="C43" s="36">
        <f>SUM('Step 3'!C43:Z43)</f>
        <v>15171</v>
      </c>
      <c r="D43" s="36">
        <f>SUM('Step 3'!D43:AA43)</f>
        <v>14924</v>
      </c>
      <c r="E43" s="36">
        <f>SUM('Step 3'!E43:AB43)</f>
        <v>14640</v>
      </c>
      <c r="F43" s="36">
        <f>SUM('Step 3'!F43:AC43)</f>
        <v>14435</v>
      </c>
      <c r="G43" s="36">
        <f>SUM('Step 3'!G43:AD43)</f>
        <v>14169</v>
      </c>
      <c r="H43" s="36">
        <f>SUM('Step 3'!H43:AE43)</f>
        <v>13956</v>
      </c>
      <c r="I43" s="36">
        <f>SUM('Step 3'!I43:AF43)</f>
        <v>13641</v>
      </c>
      <c r="J43" s="36">
        <f>SUM('Step 3'!J43:AG43)</f>
        <v>13453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4"/>
      <c r="AE43" s="34"/>
      <c r="AF43" s="34"/>
      <c r="AG43" s="34"/>
      <c r="AH43" s="34"/>
      <c r="AI43" s="34"/>
      <c r="AJ43" s="34"/>
      <c r="AK43" s="34"/>
    </row>
    <row r="44" spans="1:37" x14ac:dyDescent="0.3">
      <c r="A44" s="63" t="s">
        <v>39</v>
      </c>
      <c r="B44" s="36">
        <f>SUM('Step 3'!B44:Y44)</f>
        <v>7310</v>
      </c>
      <c r="C44" s="36">
        <f>SUM('Step 3'!C44:Z44)</f>
        <v>7256</v>
      </c>
      <c r="D44" s="36">
        <f>SUM('Step 3'!D44:AA44)</f>
        <v>7157</v>
      </c>
      <c r="E44" s="36">
        <f>SUM('Step 3'!E44:AB44)</f>
        <v>7032</v>
      </c>
      <c r="F44" s="36">
        <f>SUM('Step 3'!F44:AC44)</f>
        <v>6939</v>
      </c>
      <c r="G44" s="36">
        <f>SUM('Step 3'!G44:AD44)</f>
        <v>6839</v>
      </c>
      <c r="H44" s="36">
        <f>SUM('Step 3'!H44:AE44)</f>
        <v>6749</v>
      </c>
      <c r="I44" s="36">
        <f>SUM('Step 3'!I44:AF44)</f>
        <v>6650</v>
      </c>
      <c r="J44" s="36">
        <f>SUM('Step 3'!J44:AG44)</f>
        <v>6566</v>
      </c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4"/>
      <c r="AE44" s="34"/>
      <c r="AF44" s="34"/>
      <c r="AG44" s="34"/>
      <c r="AH44" s="34"/>
      <c r="AI44" s="34"/>
      <c r="AJ44" s="34"/>
      <c r="AK44" s="34"/>
    </row>
    <row r="45" spans="1:37" x14ac:dyDescent="0.3">
      <c r="A45" s="63" t="s">
        <v>40</v>
      </c>
      <c r="B45" s="36">
        <f>SUM('Step 3'!B45:Y45)</f>
        <v>14860</v>
      </c>
      <c r="C45" s="36">
        <f>SUM('Step 3'!C45:Z45)</f>
        <v>14779</v>
      </c>
      <c r="D45" s="36">
        <f>SUM('Step 3'!D45:AA45)</f>
        <v>14578</v>
      </c>
      <c r="E45" s="36">
        <f>SUM('Step 3'!E45:AB45)</f>
        <v>14327</v>
      </c>
      <c r="F45" s="36">
        <f>SUM('Step 3'!F45:AC45)</f>
        <v>14145</v>
      </c>
      <c r="G45" s="36">
        <f>SUM('Step 3'!G45:AD45)</f>
        <v>13904</v>
      </c>
      <c r="H45" s="36">
        <f>SUM('Step 3'!H45:AE45)</f>
        <v>13742</v>
      </c>
      <c r="I45" s="36">
        <f>SUM('Step 3'!I45:AF45)</f>
        <v>13560</v>
      </c>
      <c r="J45" s="36">
        <f>SUM('Step 3'!J45:AG45)</f>
        <v>13438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4"/>
      <c r="AE45" s="34"/>
      <c r="AF45" s="34"/>
      <c r="AG45" s="34"/>
      <c r="AH45" s="34"/>
      <c r="AI45" s="34"/>
      <c r="AJ45" s="34"/>
      <c r="AK45" s="34"/>
    </row>
    <row r="46" spans="1:37" x14ac:dyDescent="0.3">
      <c r="A46" s="63" t="s">
        <v>41</v>
      </c>
      <c r="B46" s="36">
        <f>SUM('Step 3'!B46:Y46)</f>
        <v>8980</v>
      </c>
      <c r="C46" s="36">
        <f>SUM('Step 3'!C46:Z46)</f>
        <v>8853</v>
      </c>
      <c r="D46" s="36">
        <f>SUM('Step 3'!D46:AA46)</f>
        <v>8714</v>
      </c>
      <c r="E46" s="36">
        <f>SUM('Step 3'!E46:AB46)</f>
        <v>8569</v>
      </c>
      <c r="F46" s="36">
        <f>SUM('Step 3'!F46:AC46)</f>
        <v>8499</v>
      </c>
      <c r="G46" s="36">
        <f>SUM('Step 3'!G46:AD46)</f>
        <v>8365</v>
      </c>
      <c r="H46" s="36">
        <f>SUM('Step 3'!H46:AE46)</f>
        <v>8284</v>
      </c>
      <c r="I46" s="36">
        <f>SUM('Step 3'!I46:AF46)</f>
        <v>8198</v>
      </c>
      <c r="J46" s="36">
        <f>SUM('Step 3'!J46:AG46)</f>
        <v>8137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4"/>
      <c r="AE46" s="34"/>
      <c r="AF46" s="34"/>
      <c r="AG46" s="34"/>
      <c r="AH46" s="34"/>
      <c r="AI46" s="34"/>
      <c r="AJ46" s="34"/>
      <c r="AK46" s="34"/>
    </row>
    <row r="47" spans="1:37" x14ac:dyDescent="0.3">
      <c r="A47" s="63" t="s">
        <v>42</v>
      </c>
      <c r="B47" s="36">
        <f>SUM('Step 3'!B47:Y47)</f>
        <v>38551</v>
      </c>
      <c r="C47" s="36">
        <f>SUM('Step 3'!C47:Z47)</f>
        <v>38023</v>
      </c>
      <c r="D47" s="36">
        <f>SUM('Step 3'!D47:AA47)</f>
        <v>37331</v>
      </c>
      <c r="E47" s="36">
        <f>SUM('Step 3'!E47:AB47)</f>
        <v>36593</v>
      </c>
      <c r="F47" s="36">
        <f>SUM('Step 3'!F47:AC47)</f>
        <v>36071</v>
      </c>
      <c r="G47" s="36">
        <f>SUM('Step 3'!G47:AD47)</f>
        <v>35421</v>
      </c>
      <c r="H47" s="36">
        <f>SUM('Step 3'!H47:AE47)</f>
        <v>34977</v>
      </c>
      <c r="I47" s="36">
        <f>SUM('Step 3'!I47:AF47)</f>
        <v>34431</v>
      </c>
      <c r="J47" s="36">
        <f>SUM('Step 3'!J47:AG47)</f>
        <v>33987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4"/>
      <c r="AE47" s="34"/>
      <c r="AF47" s="34"/>
      <c r="AG47" s="34"/>
      <c r="AH47" s="34"/>
      <c r="AI47" s="34"/>
      <c r="AJ47" s="34"/>
      <c r="AK47" s="34"/>
    </row>
    <row r="48" spans="1:37" x14ac:dyDescent="0.3">
      <c r="A48" s="63" t="s">
        <v>43</v>
      </c>
      <c r="B48" s="36">
        <f>SUM('Step 3'!B48:Y48)</f>
        <v>10945</v>
      </c>
      <c r="C48" s="36">
        <f>SUM('Step 3'!C48:Z48)</f>
        <v>10836</v>
      </c>
      <c r="D48" s="36">
        <f>SUM('Step 3'!D48:AA48)</f>
        <v>10674</v>
      </c>
      <c r="E48" s="36">
        <f>SUM('Step 3'!E48:AB48)</f>
        <v>10465</v>
      </c>
      <c r="F48" s="36">
        <f>SUM('Step 3'!F48:AC48)</f>
        <v>10286</v>
      </c>
      <c r="G48" s="36">
        <f>SUM('Step 3'!G48:AD48)</f>
        <v>10097</v>
      </c>
      <c r="H48" s="36">
        <f>SUM('Step 3'!H48:AE48)</f>
        <v>9963</v>
      </c>
      <c r="I48" s="36">
        <f>SUM('Step 3'!I48:AF48)</f>
        <v>9816</v>
      </c>
      <c r="J48" s="36">
        <f>SUM('Step 3'!J48:AG48)</f>
        <v>9689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4"/>
      <c r="AE48" s="34"/>
      <c r="AF48" s="34"/>
      <c r="AG48" s="34"/>
      <c r="AH48" s="34"/>
      <c r="AI48" s="34"/>
      <c r="AJ48" s="34"/>
      <c r="AK48" s="34"/>
    </row>
    <row r="49" spans="1:37" x14ac:dyDescent="0.3">
      <c r="A49" s="63" t="s">
        <v>130</v>
      </c>
      <c r="B49" s="36">
        <f>SUM('Step 3'!B49:Y49)</f>
        <v>277973</v>
      </c>
      <c r="C49" s="36">
        <f>SUM('Step 3'!C49:Z49)</f>
        <v>275204</v>
      </c>
      <c r="D49" s="36">
        <f>SUM('Step 3'!D49:AA49)</f>
        <v>271245</v>
      </c>
      <c r="E49" s="36">
        <f>SUM('Step 3'!E49:AB49)</f>
        <v>266717</v>
      </c>
      <c r="F49" s="36">
        <f>SUM('Step 3'!F49:AC49)</f>
        <v>263450</v>
      </c>
      <c r="G49" s="36">
        <f>SUM('Step 3'!G49:AD49)</f>
        <v>258793</v>
      </c>
      <c r="H49" s="36">
        <f>SUM('Step 3'!H49:AE49)</f>
        <v>255270</v>
      </c>
      <c r="I49" s="36">
        <f>SUM('Step 3'!I49:AF49)</f>
        <v>250828</v>
      </c>
      <c r="J49" s="36">
        <f>SUM('Step 3'!J49:AG49)</f>
        <v>247325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4"/>
      <c r="AE49" s="34"/>
      <c r="AF49" s="34"/>
      <c r="AG49" s="34"/>
      <c r="AH49" s="34"/>
      <c r="AI49" s="34"/>
      <c r="AJ49" s="34"/>
      <c r="AK49" s="34"/>
    </row>
    <row r="50" spans="1:37" x14ac:dyDescent="0.3">
      <c r="A50" s="63" t="s">
        <v>44</v>
      </c>
      <c r="B50" s="36">
        <f>SUM('Step 3'!B50:Y50)</f>
        <v>4399</v>
      </c>
      <c r="C50" s="36">
        <f>SUM('Step 3'!C50:Z50)</f>
        <v>4340</v>
      </c>
      <c r="D50" s="36">
        <f>SUM('Step 3'!D50:AA50)</f>
        <v>4280</v>
      </c>
      <c r="E50" s="36">
        <f>SUM('Step 3'!E50:AB50)</f>
        <v>4213</v>
      </c>
      <c r="F50" s="36">
        <f>SUM('Step 3'!F50:AC50)</f>
        <v>4157</v>
      </c>
      <c r="G50" s="36">
        <f>SUM('Step 3'!G50:AD50)</f>
        <v>4080</v>
      </c>
      <c r="H50" s="36">
        <f>SUM('Step 3'!H50:AE50)</f>
        <v>4029</v>
      </c>
      <c r="I50" s="36">
        <f>SUM('Step 3'!I50:AF50)</f>
        <v>3977</v>
      </c>
      <c r="J50" s="36">
        <f>SUM('Step 3'!J50:AG50)</f>
        <v>3931</v>
      </c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4"/>
      <c r="AE50" s="34"/>
      <c r="AF50" s="34"/>
      <c r="AG50" s="34"/>
      <c r="AH50" s="34"/>
      <c r="AI50" s="34"/>
      <c r="AJ50" s="34"/>
      <c r="AK50" s="34"/>
    </row>
    <row r="51" spans="1:37" x14ac:dyDescent="0.3">
      <c r="A51" s="63" t="s">
        <v>45</v>
      </c>
      <c r="B51" s="36">
        <f>SUM('Step 3'!B51:Y51)</f>
        <v>22031</v>
      </c>
      <c r="C51" s="36">
        <f>SUM('Step 3'!C51:Z51)</f>
        <v>21823</v>
      </c>
      <c r="D51" s="36">
        <f>SUM('Step 3'!D51:AA51)</f>
        <v>21515</v>
      </c>
      <c r="E51" s="36">
        <f>SUM('Step 3'!E51:AB51)</f>
        <v>21177</v>
      </c>
      <c r="F51" s="36">
        <f>SUM('Step 3'!F51:AC51)</f>
        <v>20913</v>
      </c>
      <c r="G51" s="36">
        <f>SUM('Step 3'!G51:AD51)</f>
        <v>20587</v>
      </c>
      <c r="H51" s="36">
        <f>SUM('Step 3'!H51:AE51)</f>
        <v>20357</v>
      </c>
      <c r="I51" s="36">
        <f>SUM('Step 3'!I51:AF51)</f>
        <v>20076</v>
      </c>
      <c r="J51" s="36">
        <f>SUM('Step 3'!J51:AG51)</f>
        <v>19827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4"/>
      <c r="AE51" s="34"/>
      <c r="AF51" s="34"/>
      <c r="AG51" s="34"/>
      <c r="AH51" s="34"/>
      <c r="AI51" s="34"/>
      <c r="AJ51" s="34"/>
      <c r="AK51" s="34"/>
    </row>
    <row r="52" spans="1:37" x14ac:dyDescent="0.3">
      <c r="A52" s="63" t="s">
        <v>46</v>
      </c>
      <c r="B52" s="36">
        <f>SUM('Step 3'!B52:Y52)</f>
        <v>31450</v>
      </c>
      <c r="C52" s="36">
        <f>SUM('Step 3'!C52:Z52)</f>
        <v>31034</v>
      </c>
      <c r="D52" s="36">
        <f>SUM('Step 3'!D52:AA52)</f>
        <v>30485</v>
      </c>
      <c r="E52" s="36">
        <f>SUM('Step 3'!E52:AB52)</f>
        <v>29837</v>
      </c>
      <c r="F52" s="36">
        <f>SUM('Step 3'!F52:AC52)</f>
        <v>29397</v>
      </c>
      <c r="G52" s="36">
        <f>SUM('Step 3'!G52:AD52)</f>
        <v>28880</v>
      </c>
      <c r="H52" s="36">
        <f>SUM('Step 3'!H52:AE52)</f>
        <v>28457</v>
      </c>
      <c r="I52" s="36">
        <f>SUM('Step 3'!I52:AF52)</f>
        <v>27909</v>
      </c>
      <c r="J52" s="36">
        <f>SUM('Step 3'!J52:AG52)</f>
        <v>27511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4"/>
      <c r="AE52" s="34"/>
      <c r="AF52" s="34"/>
      <c r="AG52" s="34"/>
      <c r="AH52" s="34"/>
      <c r="AI52" s="34"/>
      <c r="AJ52" s="34"/>
      <c r="AK52" s="34"/>
    </row>
    <row r="53" spans="1:37" x14ac:dyDescent="0.3">
      <c r="A53" s="63" t="s">
        <v>47</v>
      </c>
      <c r="B53" s="36">
        <f>SUM('Step 3'!B53:Y53)</f>
        <v>9529</v>
      </c>
      <c r="C53" s="36">
        <f>SUM('Step 3'!C53:Z53)</f>
        <v>9427</v>
      </c>
      <c r="D53" s="36">
        <f>SUM('Step 3'!D53:AA53)</f>
        <v>9213</v>
      </c>
      <c r="E53" s="36">
        <f>SUM('Step 3'!E53:AB53)</f>
        <v>9001</v>
      </c>
      <c r="F53" s="36">
        <f>SUM('Step 3'!F53:AC53)</f>
        <v>8843</v>
      </c>
      <c r="G53" s="36">
        <f>SUM('Step 3'!G53:AD53)</f>
        <v>8674</v>
      </c>
      <c r="H53" s="36">
        <f>SUM('Step 3'!H53:AE53)</f>
        <v>8527</v>
      </c>
      <c r="I53" s="36">
        <f>SUM('Step 3'!I53:AF53)</f>
        <v>8324</v>
      </c>
      <c r="J53" s="36">
        <f>SUM('Step 3'!J53:AG53)</f>
        <v>8185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4"/>
      <c r="AE53" s="34"/>
      <c r="AF53" s="34"/>
      <c r="AG53" s="34"/>
      <c r="AH53" s="34"/>
      <c r="AI53" s="34"/>
      <c r="AJ53" s="34"/>
      <c r="AK53" s="34"/>
    </row>
    <row r="54" spans="1:37" x14ac:dyDescent="0.3">
      <c r="A54" s="63" t="s">
        <v>89</v>
      </c>
      <c r="B54" s="36">
        <f>SUM('Step 3'!B54:Y54)</f>
        <v>18772</v>
      </c>
      <c r="C54" s="36">
        <f>SUM('Step 3'!C54:Z54)</f>
        <v>18606</v>
      </c>
      <c r="D54" s="36">
        <f>SUM('Step 3'!D54:AA54)</f>
        <v>18340</v>
      </c>
      <c r="E54" s="36">
        <f>SUM('Step 3'!E54:AB54)</f>
        <v>18045</v>
      </c>
      <c r="F54" s="36">
        <f>SUM('Step 3'!F54:AC54)</f>
        <v>17839</v>
      </c>
      <c r="G54" s="36">
        <f>SUM('Step 3'!G54:AD54)</f>
        <v>17565</v>
      </c>
      <c r="H54" s="36">
        <f>SUM('Step 3'!H54:AE54)</f>
        <v>17358</v>
      </c>
      <c r="I54" s="36">
        <f>SUM('Step 3'!I54:AF54)</f>
        <v>17103</v>
      </c>
      <c r="J54" s="36">
        <f>SUM('Step 3'!J54:AG54)</f>
        <v>16889</v>
      </c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4"/>
      <c r="AE54" s="34"/>
      <c r="AF54" s="34"/>
      <c r="AG54" s="34"/>
      <c r="AH54" s="34"/>
      <c r="AI54" s="34"/>
      <c r="AJ54" s="34"/>
      <c r="AK54" s="34"/>
    </row>
    <row r="55" spans="1:37" x14ac:dyDescent="0.3">
      <c r="A55" s="63" t="s">
        <v>48</v>
      </c>
      <c r="B55" s="36">
        <f>SUM('Step 3'!B55:Y55)</f>
        <v>32345</v>
      </c>
      <c r="C55" s="36">
        <f>SUM('Step 3'!C55:Z55)</f>
        <v>31894</v>
      </c>
      <c r="D55" s="36">
        <f>SUM('Step 3'!D55:AA55)</f>
        <v>31347</v>
      </c>
      <c r="E55" s="36">
        <f>SUM('Step 3'!E55:AB55)</f>
        <v>30749</v>
      </c>
      <c r="F55" s="36">
        <f>SUM('Step 3'!F55:AC55)</f>
        <v>30299</v>
      </c>
      <c r="G55" s="36">
        <f>SUM('Step 3'!G55:AD55)</f>
        <v>29713</v>
      </c>
      <c r="H55" s="36">
        <f>SUM('Step 3'!H55:AE55)</f>
        <v>29277</v>
      </c>
      <c r="I55" s="36">
        <f>SUM('Step 3'!I55:AF55)</f>
        <v>28765</v>
      </c>
      <c r="J55" s="36">
        <f>SUM('Step 3'!J55:AG55)</f>
        <v>28306</v>
      </c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4"/>
      <c r="AE55" s="34"/>
      <c r="AF55" s="34"/>
      <c r="AG55" s="34"/>
      <c r="AH55" s="34"/>
      <c r="AI55" s="34"/>
      <c r="AJ55" s="34"/>
      <c r="AK55" s="34"/>
    </row>
    <row r="56" spans="1:37" x14ac:dyDescent="0.3">
      <c r="A56" s="63" t="s">
        <v>49</v>
      </c>
      <c r="B56" s="36">
        <f>SUM('Step 3'!B56:Y56)</f>
        <v>14162</v>
      </c>
      <c r="C56" s="36">
        <f>SUM('Step 3'!C56:Z56)</f>
        <v>13919</v>
      </c>
      <c r="D56" s="36">
        <f>SUM('Step 3'!D56:AA56)</f>
        <v>13651</v>
      </c>
      <c r="E56" s="36">
        <f>SUM('Step 3'!E56:AB56)</f>
        <v>13366</v>
      </c>
      <c r="F56" s="36">
        <f>SUM('Step 3'!F56:AC56)</f>
        <v>13154</v>
      </c>
      <c r="G56" s="36">
        <f>SUM('Step 3'!G56:AD56)</f>
        <v>12863</v>
      </c>
      <c r="H56" s="36">
        <f>SUM('Step 3'!H56:AE56)</f>
        <v>12636</v>
      </c>
      <c r="I56" s="36">
        <f>SUM('Step 3'!I56:AF56)</f>
        <v>12346</v>
      </c>
      <c r="J56" s="36">
        <f>SUM('Step 3'!J56:AG56)</f>
        <v>12150</v>
      </c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4"/>
      <c r="AE56" s="34"/>
      <c r="AF56" s="34"/>
      <c r="AG56" s="34"/>
      <c r="AH56" s="34"/>
      <c r="AI56" s="34"/>
      <c r="AJ56" s="34"/>
      <c r="AK56" s="34"/>
    </row>
    <row r="57" spans="1:37" x14ac:dyDescent="0.3">
      <c r="A57" s="63" t="s">
        <v>50</v>
      </c>
      <c r="B57" s="36">
        <f>SUM('Step 3'!B57:Y57)</f>
        <v>71422</v>
      </c>
      <c r="C57" s="36">
        <f>SUM('Step 3'!C57:Z57)</f>
        <v>70673</v>
      </c>
      <c r="D57" s="36">
        <f>SUM('Step 3'!D57:AA57)</f>
        <v>69626</v>
      </c>
      <c r="E57" s="36">
        <f>SUM('Step 3'!E57:AB57)</f>
        <v>68421</v>
      </c>
      <c r="F57" s="36">
        <f>SUM('Step 3'!F57:AC57)</f>
        <v>67454</v>
      </c>
      <c r="G57" s="36">
        <f>SUM('Step 3'!G57:AD57)</f>
        <v>66214</v>
      </c>
      <c r="H57" s="36">
        <f>SUM('Step 3'!H57:AE57)</f>
        <v>65363</v>
      </c>
      <c r="I57" s="36">
        <f>SUM('Step 3'!I57:AF57)</f>
        <v>64328</v>
      </c>
      <c r="J57" s="36">
        <f>SUM('Step 3'!J57:AG57)</f>
        <v>63524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4"/>
      <c r="AE57" s="34"/>
      <c r="AF57" s="34"/>
      <c r="AG57" s="34"/>
      <c r="AH57" s="34"/>
      <c r="AI57" s="34"/>
      <c r="AJ57" s="34"/>
      <c r="AK57" s="34"/>
    </row>
    <row r="58" spans="1:37" x14ac:dyDescent="0.3">
      <c r="A58" s="63" t="s">
        <v>51</v>
      </c>
      <c r="B58" s="36">
        <f>SUM('Step 3'!B58:Y58)</f>
        <v>20717</v>
      </c>
      <c r="C58" s="36">
        <f>SUM('Step 3'!C58:Z58)</f>
        <v>20547</v>
      </c>
      <c r="D58" s="36">
        <f>SUM('Step 3'!D58:AA58)</f>
        <v>20263</v>
      </c>
      <c r="E58" s="36">
        <f>SUM('Step 3'!E58:AB58)</f>
        <v>19926</v>
      </c>
      <c r="F58" s="36">
        <f>SUM('Step 3'!F58:AC58)</f>
        <v>19703</v>
      </c>
      <c r="G58" s="36">
        <f>SUM('Step 3'!G58:AD58)</f>
        <v>19419</v>
      </c>
      <c r="H58" s="36">
        <f>SUM('Step 3'!H58:AE58)</f>
        <v>19214</v>
      </c>
      <c r="I58" s="36">
        <f>SUM('Step 3'!I58:AF58)</f>
        <v>18971</v>
      </c>
      <c r="J58" s="36">
        <f>SUM('Step 3'!J58:AG58)</f>
        <v>18786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4"/>
      <c r="AE58" s="34"/>
      <c r="AF58" s="34"/>
      <c r="AG58" s="34"/>
      <c r="AH58" s="34"/>
      <c r="AI58" s="34"/>
      <c r="AJ58" s="34"/>
      <c r="AK58" s="34"/>
    </row>
    <row r="59" spans="1:37" x14ac:dyDescent="0.3">
      <c r="A59" s="63" t="s">
        <v>52</v>
      </c>
      <c r="B59" s="36">
        <f>SUM('Step 3'!B59:Y59)</f>
        <v>20919</v>
      </c>
      <c r="C59" s="36">
        <f>SUM('Step 3'!C59:Z59)</f>
        <v>20759</v>
      </c>
      <c r="D59" s="36">
        <f>SUM('Step 3'!D59:AA59)</f>
        <v>20476</v>
      </c>
      <c r="E59" s="36">
        <f>SUM('Step 3'!E59:AB59)</f>
        <v>20151</v>
      </c>
      <c r="F59" s="36">
        <f>SUM('Step 3'!F59:AC59)</f>
        <v>19916</v>
      </c>
      <c r="G59" s="36">
        <f>SUM('Step 3'!G59:AD59)</f>
        <v>19590</v>
      </c>
      <c r="H59" s="36">
        <f>SUM('Step 3'!H59:AE59)</f>
        <v>19353</v>
      </c>
      <c r="I59" s="36">
        <f>SUM('Step 3'!I59:AF59)</f>
        <v>19012</v>
      </c>
      <c r="J59" s="36">
        <f>SUM('Step 3'!J59:AG59)</f>
        <v>18765</v>
      </c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4"/>
      <c r="AE59" s="34"/>
      <c r="AF59" s="34"/>
      <c r="AG59" s="34"/>
      <c r="AH59" s="34"/>
      <c r="AI59" s="34"/>
      <c r="AJ59" s="34"/>
      <c r="AK59" s="34"/>
    </row>
    <row r="60" spans="1:37" x14ac:dyDescent="0.3">
      <c r="A60" s="63" t="s">
        <v>53</v>
      </c>
      <c r="B60" s="36">
        <f>SUM('Step 3'!B60:Y60)</f>
        <v>55806</v>
      </c>
      <c r="C60" s="36">
        <f>SUM('Step 3'!C60:Z60)</f>
        <v>55244</v>
      </c>
      <c r="D60" s="36">
        <f>SUM('Step 3'!D60:AA60)</f>
        <v>54369</v>
      </c>
      <c r="E60" s="36">
        <f>SUM('Step 3'!E60:AB60)</f>
        <v>53376</v>
      </c>
      <c r="F60" s="36">
        <f>SUM('Step 3'!F60:AC60)</f>
        <v>52633</v>
      </c>
      <c r="G60" s="36">
        <f>SUM('Step 3'!G60:AD60)</f>
        <v>51713</v>
      </c>
      <c r="H60" s="36">
        <f>SUM('Step 3'!H60:AE60)</f>
        <v>50938</v>
      </c>
      <c r="I60" s="36">
        <f>SUM('Step 3'!I60:AF60)</f>
        <v>49771</v>
      </c>
      <c r="J60" s="36">
        <f>SUM('Step 3'!J60:AG60)</f>
        <v>48970</v>
      </c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4"/>
      <c r="AE60" s="34"/>
      <c r="AF60" s="34"/>
      <c r="AG60" s="34"/>
      <c r="AH60" s="34"/>
      <c r="AI60" s="34"/>
      <c r="AJ60" s="34"/>
      <c r="AK60" s="34"/>
    </row>
    <row r="61" spans="1:37" x14ac:dyDescent="0.3">
      <c r="A61" s="63" t="s">
        <v>54</v>
      </c>
      <c r="B61" s="36">
        <f>SUM('Step 3'!B61:Y61)</f>
        <v>37796</v>
      </c>
      <c r="C61" s="36">
        <f>SUM('Step 3'!C61:Z61)</f>
        <v>37289</v>
      </c>
      <c r="D61" s="36">
        <f>SUM('Step 3'!D61:AA61)</f>
        <v>36647</v>
      </c>
      <c r="E61" s="36">
        <f>SUM('Step 3'!E61:AB61)</f>
        <v>35971</v>
      </c>
      <c r="F61" s="36">
        <f>SUM('Step 3'!F61:AC61)</f>
        <v>35471</v>
      </c>
      <c r="G61" s="36">
        <f>SUM('Step 3'!G61:AD61)</f>
        <v>34847</v>
      </c>
      <c r="H61" s="36">
        <f>SUM('Step 3'!H61:AE61)</f>
        <v>34315</v>
      </c>
      <c r="I61" s="36">
        <f>SUM('Step 3'!I61:AF61)</f>
        <v>33699</v>
      </c>
      <c r="J61" s="36">
        <f>SUM('Step 3'!J61:AG61)</f>
        <v>33279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4"/>
      <c r="AE61" s="34"/>
      <c r="AF61" s="34"/>
      <c r="AG61" s="34"/>
      <c r="AH61" s="34"/>
      <c r="AI61" s="34"/>
      <c r="AJ61" s="34"/>
      <c r="AK61" s="34"/>
    </row>
    <row r="62" spans="1:37" x14ac:dyDescent="0.3">
      <c r="A62" s="63" t="s">
        <v>55</v>
      </c>
      <c r="B62" s="36">
        <f>SUM('Step 3'!B62:Y62)</f>
        <v>20547</v>
      </c>
      <c r="C62" s="36">
        <f>SUM('Step 3'!C62:Z62)</f>
        <v>20103</v>
      </c>
      <c r="D62" s="36">
        <f>SUM('Step 3'!D62:AA62)</f>
        <v>19584</v>
      </c>
      <c r="E62" s="36">
        <f>SUM('Step 3'!E62:AB62)</f>
        <v>19030</v>
      </c>
      <c r="F62" s="36">
        <f>SUM('Step 3'!F62:AC62)</f>
        <v>18608</v>
      </c>
      <c r="G62" s="36">
        <f>SUM('Step 3'!G62:AD62)</f>
        <v>18156</v>
      </c>
      <c r="H62" s="36">
        <f>SUM('Step 3'!H62:AE62)</f>
        <v>17841</v>
      </c>
      <c r="I62" s="36">
        <f>SUM('Step 3'!I62:AF62)</f>
        <v>17498</v>
      </c>
      <c r="J62" s="36">
        <f>SUM('Step 3'!J62:AG62)</f>
        <v>17210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4"/>
      <c r="AE62" s="34"/>
      <c r="AF62" s="34"/>
      <c r="AG62" s="34"/>
      <c r="AH62" s="34"/>
      <c r="AI62" s="34"/>
      <c r="AJ62" s="34"/>
      <c r="AK62" s="34"/>
    </row>
    <row r="63" spans="1:37" x14ac:dyDescent="0.3">
      <c r="A63" s="63" t="s">
        <v>56</v>
      </c>
      <c r="B63" s="36">
        <f>SUM('Step 3'!B63:Y63)</f>
        <v>9557</v>
      </c>
      <c r="C63" s="36">
        <f>SUM('Step 3'!C63:Z63)</f>
        <v>9419</v>
      </c>
      <c r="D63" s="36">
        <f>SUM('Step 3'!D63:AA63)</f>
        <v>9269</v>
      </c>
      <c r="E63" s="36">
        <f>SUM('Step 3'!E63:AB63)</f>
        <v>9107</v>
      </c>
      <c r="F63" s="36">
        <f>SUM('Step 3'!F63:AC63)</f>
        <v>9026</v>
      </c>
      <c r="G63" s="36">
        <f>SUM('Step 3'!G63:AD63)</f>
        <v>8929</v>
      </c>
      <c r="H63" s="36">
        <f>SUM('Step 3'!H63:AE63)</f>
        <v>8845</v>
      </c>
      <c r="I63" s="36">
        <f>SUM('Step 3'!I63:AF63)</f>
        <v>8741</v>
      </c>
      <c r="J63" s="36">
        <f>SUM('Step 3'!J63:AG63)</f>
        <v>8667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4"/>
      <c r="AE63" s="34"/>
      <c r="AF63" s="34"/>
      <c r="AG63" s="34"/>
      <c r="AH63" s="34"/>
      <c r="AI63" s="34"/>
      <c r="AJ63" s="34"/>
      <c r="AK63" s="34"/>
    </row>
    <row r="64" spans="1:37" x14ac:dyDescent="0.3">
      <c r="A64" s="63" t="s">
        <v>57</v>
      </c>
      <c r="B64" s="36">
        <f>SUM('Step 3'!B64:Y64)</f>
        <v>31905</v>
      </c>
      <c r="C64" s="36">
        <f>SUM('Step 3'!C64:Z64)</f>
        <v>31320</v>
      </c>
      <c r="D64" s="36">
        <f>SUM('Step 3'!D64:AA64)</f>
        <v>30701</v>
      </c>
      <c r="E64" s="36">
        <f>SUM('Step 3'!E64:AB64)</f>
        <v>30042</v>
      </c>
      <c r="F64" s="36">
        <f>SUM('Step 3'!F64:AC64)</f>
        <v>29545</v>
      </c>
      <c r="G64" s="36">
        <f>SUM('Step 3'!G64:AD64)</f>
        <v>28972</v>
      </c>
      <c r="H64" s="36">
        <f>SUM('Step 3'!H64:AE64)</f>
        <v>28536</v>
      </c>
      <c r="I64" s="36">
        <f>SUM('Step 3'!I64:AF64)</f>
        <v>27994</v>
      </c>
      <c r="J64" s="36">
        <f>SUM('Step 3'!J64:AG64)</f>
        <v>27586</v>
      </c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4"/>
      <c r="AE64" s="34"/>
      <c r="AF64" s="34"/>
      <c r="AG64" s="34"/>
      <c r="AH64" s="34"/>
      <c r="AI64" s="34"/>
      <c r="AJ64" s="34"/>
      <c r="AK64" s="34"/>
    </row>
    <row r="65" spans="1:37" x14ac:dyDescent="0.3">
      <c r="A65" s="63" t="s">
        <v>58</v>
      </c>
      <c r="B65" s="36">
        <f>SUM('Step 3'!B65:Y65)</f>
        <v>117187</v>
      </c>
      <c r="C65" s="36">
        <f>SUM('Step 3'!C65:Z65)</f>
        <v>116188</v>
      </c>
      <c r="D65" s="36">
        <f>SUM('Step 3'!D65:AA65)</f>
        <v>114647</v>
      </c>
      <c r="E65" s="36">
        <f>SUM('Step 3'!E65:AB65)</f>
        <v>112940</v>
      </c>
      <c r="F65" s="36">
        <f>SUM('Step 3'!F65:AC65)</f>
        <v>111677</v>
      </c>
      <c r="G65" s="36">
        <f>SUM('Step 3'!G65:AD65)</f>
        <v>109962</v>
      </c>
      <c r="H65" s="36">
        <f>SUM('Step 3'!H65:AE65)</f>
        <v>108654</v>
      </c>
      <c r="I65" s="36">
        <f>SUM('Step 3'!I65:AF65)</f>
        <v>106922</v>
      </c>
      <c r="J65" s="36">
        <f>SUM('Step 3'!J65:AG65)</f>
        <v>105703</v>
      </c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4"/>
      <c r="AE65" s="34"/>
      <c r="AF65" s="34"/>
      <c r="AG65" s="34"/>
      <c r="AH65" s="34"/>
      <c r="AI65" s="34"/>
      <c r="AJ65" s="34"/>
      <c r="AK65" s="34"/>
    </row>
    <row r="66" spans="1:37" x14ac:dyDescent="0.3">
      <c r="A66" s="63" t="s">
        <v>88</v>
      </c>
      <c r="B66" s="36">
        <f>SUM('Step 3'!B66:Y66)</f>
        <v>3835</v>
      </c>
      <c r="C66" s="36">
        <f>SUM('Step 3'!C66:Z66)</f>
        <v>3795</v>
      </c>
      <c r="D66" s="36">
        <f>SUM('Step 3'!D66:AA66)</f>
        <v>3740</v>
      </c>
      <c r="E66" s="36">
        <f>SUM('Step 3'!E66:AB66)</f>
        <v>3688</v>
      </c>
      <c r="F66" s="36">
        <f>SUM('Step 3'!F66:AC66)</f>
        <v>3641</v>
      </c>
      <c r="G66" s="36">
        <f>SUM('Step 3'!G66:AD66)</f>
        <v>3577</v>
      </c>
      <c r="H66" s="36">
        <f>SUM('Step 3'!H66:AE66)</f>
        <v>3528</v>
      </c>
      <c r="I66" s="36">
        <f>SUM('Step 3'!I66:AF66)</f>
        <v>3476</v>
      </c>
      <c r="J66" s="36">
        <f>SUM('Step 3'!J66:AG66)</f>
        <v>3439</v>
      </c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4"/>
      <c r="AE66" s="34"/>
      <c r="AF66" s="34"/>
      <c r="AG66" s="34"/>
      <c r="AH66" s="34"/>
      <c r="AI66" s="34"/>
      <c r="AJ66" s="34"/>
      <c r="AK66" s="34"/>
    </row>
    <row r="67" spans="1:37" x14ac:dyDescent="0.3">
      <c r="A67" s="63" t="s">
        <v>59</v>
      </c>
      <c r="B67" s="36">
        <f>SUM('Step 3'!B67:Y67)</f>
        <v>15338</v>
      </c>
      <c r="C67" s="36">
        <f>SUM('Step 3'!C67:Z67)</f>
        <v>15188</v>
      </c>
      <c r="D67" s="36">
        <f>SUM('Step 3'!D67:AA67)</f>
        <v>14953</v>
      </c>
      <c r="E67" s="36">
        <f>SUM('Step 3'!E67:AB67)</f>
        <v>14701</v>
      </c>
      <c r="F67" s="36">
        <f>SUM('Step 3'!F67:AC67)</f>
        <v>14459</v>
      </c>
      <c r="G67" s="36">
        <f>SUM('Step 3'!G67:AD67)</f>
        <v>14212</v>
      </c>
      <c r="H67" s="36">
        <f>SUM('Step 3'!H67:AE67)</f>
        <v>14029</v>
      </c>
      <c r="I67" s="36">
        <f>SUM('Step 3'!I67:AF67)</f>
        <v>13790</v>
      </c>
      <c r="J67" s="36">
        <f>SUM('Step 3'!J67:AG67)</f>
        <v>13609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4"/>
      <c r="AE67" s="34"/>
      <c r="AF67" s="34"/>
      <c r="AG67" s="34"/>
      <c r="AH67" s="34"/>
      <c r="AI67" s="34"/>
      <c r="AJ67" s="34"/>
      <c r="AK67" s="34"/>
    </row>
    <row r="68" spans="1:37" x14ac:dyDescent="0.3">
      <c r="A68" s="63" t="s">
        <v>60</v>
      </c>
      <c r="B68" s="36">
        <f>SUM('Step 3'!B68:Y68)</f>
        <v>27923</v>
      </c>
      <c r="C68" s="36">
        <f>SUM('Step 3'!C68:Z68)</f>
        <v>27596</v>
      </c>
      <c r="D68" s="36">
        <f>SUM('Step 3'!D68:AA68)</f>
        <v>27146</v>
      </c>
      <c r="E68" s="36">
        <f>SUM('Step 3'!E68:AB68)</f>
        <v>26650</v>
      </c>
      <c r="F68" s="36">
        <f>SUM('Step 3'!F68:AC68)</f>
        <v>26296</v>
      </c>
      <c r="G68" s="36">
        <f>SUM('Step 3'!G68:AD68)</f>
        <v>25839</v>
      </c>
      <c r="H68" s="36">
        <f>SUM('Step 3'!H68:AE68)</f>
        <v>25442</v>
      </c>
      <c r="I68" s="36">
        <f>SUM('Step 3'!I68:AF68)</f>
        <v>24988</v>
      </c>
      <c r="J68" s="36">
        <f>SUM('Step 3'!J68:AG68)</f>
        <v>24670</v>
      </c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4"/>
      <c r="AE68" s="34"/>
      <c r="AF68" s="34"/>
      <c r="AG68" s="34"/>
      <c r="AH68" s="34"/>
      <c r="AI68" s="34"/>
      <c r="AJ68" s="34"/>
      <c r="AK68" s="34"/>
    </row>
    <row r="69" spans="1:37" x14ac:dyDescent="0.3">
      <c r="A69" s="63" t="s">
        <v>61</v>
      </c>
      <c r="B69" s="36">
        <f>SUM('Step 3'!B69:Y69)</f>
        <v>16506</v>
      </c>
      <c r="C69" s="36">
        <f>SUM('Step 3'!C69:Z69)</f>
        <v>16267</v>
      </c>
      <c r="D69" s="36">
        <f>SUM('Step 3'!D69:AA69)</f>
        <v>15959</v>
      </c>
      <c r="E69" s="36">
        <f>SUM('Step 3'!E69:AB69)</f>
        <v>15627</v>
      </c>
      <c r="F69" s="36">
        <f>SUM('Step 3'!F69:AC69)</f>
        <v>15395</v>
      </c>
      <c r="G69" s="36">
        <f>SUM('Step 3'!G69:AD69)</f>
        <v>15087</v>
      </c>
      <c r="H69" s="36">
        <f>SUM('Step 3'!H69:AE69)</f>
        <v>14868</v>
      </c>
      <c r="I69" s="36">
        <f>SUM('Step 3'!I69:AF69)</f>
        <v>14627</v>
      </c>
      <c r="J69" s="36">
        <f>SUM('Step 3'!J69:AG69)</f>
        <v>14413</v>
      </c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4"/>
      <c r="AE69" s="34"/>
      <c r="AF69" s="34"/>
      <c r="AG69" s="34"/>
      <c r="AH69" s="34"/>
      <c r="AI69" s="34"/>
      <c r="AJ69" s="34"/>
      <c r="AK69" s="34"/>
    </row>
    <row r="70" spans="1:37" x14ac:dyDescent="0.3">
      <c r="A70" s="63" t="s">
        <v>62</v>
      </c>
      <c r="B70" s="36">
        <f>SUM('Step 3'!B70:Y70)</f>
        <v>5536</v>
      </c>
      <c r="C70" s="36">
        <f>SUM('Step 3'!C70:Z70)</f>
        <v>5527</v>
      </c>
      <c r="D70" s="36">
        <f>SUM('Step 3'!D70:AA70)</f>
        <v>5452</v>
      </c>
      <c r="E70" s="36">
        <f>SUM('Step 3'!E70:AB70)</f>
        <v>5371</v>
      </c>
      <c r="F70" s="36">
        <f>SUM('Step 3'!F70:AC70)</f>
        <v>5322</v>
      </c>
      <c r="G70" s="36">
        <f>SUM('Step 3'!G70:AD70)</f>
        <v>5255</v>
      </c>
      <c r="H70" s="36">
        <f>SUM('Step 3'!H70:AE70)</f>
        <v>5193</v>
      </c>
      <c r="I70" s="36">
        <f>SUM('Step 3'!I70:AF70)</f>
        <v>5129</v>
      </c>
      <c r="J70" s="36">
        <f>SUM('Step 3'!J70:AG70)</f>
        <v>5076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4"/>
      <c r="AE70" s="34"/>
      <c r="AF70" s="34"/>
      <c r="AG70" s="34"/>
      <c r="AH70" s="34"/>
      <c r="AI70" s="34"/>
      <c r="AJ70" s="34"/>
      <c r="AK70" s="34"/>
    </row>
    <row r="71" spans="1:37" x14ac:dyDescent="0.3">
      <c r="A71" s="63" t="s">
        <v>63</v>
      </c>
      <c r="B71" s="36">
        <f>SUM('Step 3'!B71:Y71)</f>
        <v>4666</v>
      </c>
      <c r="C71" s="36">
        <f>SUM('Step 3'!C71:Z71)</f>
        <v>4624</v>
      </c>
      <c r="D71" s="36">
        <f>SUM('Step 3'!D71:AA71)</f>
        <v>4549</v>
      </c>
      <c r="E71" s="36">
        <f>SUM('Step 3'!E71:AB71)</f>
        <v>4489</v>
      </c>
      <c r="F71" s="36">
        <f>SUM('Step 3'!F71:AC71)</f>
        <v>4443</v>
      </c>
      <c r="G71" s="36">
        <f>SUM('Step 3'!G71:AD71)</f>
        <v>4382</v>
      </c>
      <c r="H71" s="36">
        <f>SUM('Step 3'!H71:AE71)</f>
        <v>4337</v>
      </c>
      <c r="I71" s="36">
        <f>SUM('Step 3'!I71:AF71)</f>
        <v>4288</v>
      </c>
      <c r="J71" s="36">
        <f>SUM('Step 3'!J71:AG71)</f>
        <v>4242</v>
      </c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4"/>
      <c r="AE71" s="34"/>
      <c r="AF71" s="34"/>
      <c r="AG71" s="34"/>
      <c r="AH71" s="34"/>
      <c r="AI71" s="34"/>
      <c r="AJ71" s="34"/>
      <c r="AK71" s="34"/>
    </row>
    <row r="72" spans="1:37" x14ac:dyDescent="0.3">
      <c r="A72" s="63" t="s">
        <v>64</v>
      </c>
      <c r="B72" s="36">
        <f>SUM('Step 3'!B72:Y72)</f>
        <v>12893</v>
      </c>
      <c r="C72" s="36">
        <f>SUM('Step 3'!C72:Z72)</f>
        <v>12697</v>
      </c>
      <c r="D72" s="36">
        <f>SUM('Step 3'!D72:AA72)</f>
        <v>12437</v>
      </c>
      <c r="E72" s="36">
        <f>SUM('Step 3'!E72:AB72)</f>
        <v>12178</v>
      </c>
      <c r="F72" s="36">
        <f>SUM('Step 3'!F72:AC72)</f>
        <v>11971</v>
      </c>
      <c r="G72" s="36">
        <f>SUM('Step 3'!G72:AD72)</f>
        <v>11758</v>
      </c>
      <c r="H72" s="36">
        <f>SUM('Step 3'!H72:AE72)</f>
        <v>11595</v>
      </c>
      <c r="I72" s="36">
        <f>SUM('Step 3'!I72:AF72)</f>
        <v>11422</v>
      </c>
      <c r="J72" s="36">
        <f>SUM('Step 3'!J72:AG72)</f>
        <v>11272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4"/>
      <c r="AE72" s="34"/>
      <c r="AF72" s="34"/>
      <c r="AG72" s="34"/>
      <c r="AH72" s="34"/>
      <c r="AI72" s="34"/>
      <c r="AJ72" s="34"/>
      <c r="AK72" s="34"/>
    </row>
    <row r="73" spans="1:37" x14ac:dyDescent="0.3">
      <c r="A73" s="63" t="s">
        <v>65</v>
      </c>
      <c r="B73" s="36">
        <f>SUM('Step 3'!B73:Y73)</f>
        <v>49620</v>
      </c>
      <c r="C73" s="36">
        <f>SUM('Step 3'!C73:Z73)</f>
        <v>49053</v>
      </c>
      <c r="D73" s="36">
        <f>SUM('Step 3'!D73:AA73)</f>
        <v>48286</v>
      </c>
      <c r="E73" s="36">
        <f>SUM('Step 3'!E73:AB73)</f>
        <v>47388</v>
      </c>
      <c r="F73" s="36">
        <f>SUM('Step 3'!F73:AC73)</f>
        <v>46730</v>
      </c>
      <c r="G73" s="36">
        <f>SUM('Step 3'!G73:AD73)</f>
        <v>45857</v>
      </c>
      <c r="H73" s="36">
        <f>SUM('Step 3'!H73:AE73)</f>
        <v>45204</v>
      </c>
      <c r="I73" s="36">
        <f>SUM('Step 3'!I73:AF73)</f>
        <v>44363</v>
      </c>
      <c r="J73" s="36">
        <f>SUM('Step 3'!J73:AG73)</f>
        <v>43773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4"/>
      <c r="AE73" s="34"/>
      <c r="AF73" s="34"/>
      <c r="AG73" s="34"/>
      <c r="AH73" s="34"/>
      <c r="AI73" s="34"/>
      <c r="AJ73" s="34"/>
      <c r="AK73" s="34"/>
    </row>
    <row r="74" spans="1:37" x14ac:dyDescent="0.3">
      <c r="A74" s="63" t="s">
        <v>66</v>
      </c>
      <c r="B74" s="36">
        <f>SUM('Step 3'!B74:Y74)</f>
        <v>25217</v>
      </c>
      <c r="C74" s="36">
        <f>SUM('Step 3'!C74:Z74)</f>
        <v>24948</v>
      </c>
      <c r="D74" s="36">
        <f>SUM('Step 3'!D74:AA74)</f>
        <v>24586</v>
      </c>
      <c r="E74" s="36">
        <f>SUM('Step 3'!E74:AB74)</f>
        <v>24232</v>
      </c>
      <c r="F74" s="36">
        <f>SUM('Step 3'!F74:AC74)</f>
        <v>24028</v>
      </c>
      <c r="G74" s="36">
        <f>SUM('Step 3'!G74:AD74)</f>
        <v>23771</v>
      </c>
      <c r="H74" s="36">
        <f>SUM('Step 3'!H74:AE74)</f>
        <v>23592</v>
      </c>
      <c r="I74" s="36">
        <f>SUM('Step 3'!I74:AF74)</f>
        <v>23333</v>
      </c>
      <c r="J74" s="36">
        <f>SUM('Step 3'!J74:AG74)</f>
        <v>23189</v>
      </c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4"/>
      <c r="AE74" s="34"/>
      <c r="AF74" s="34"/>
      <c r="AG74" s="34"/>
      <c r="AH74" s="34"/>
      <c r="AI74" s="34"/>
      <c r="AJ74" s="34"/>
      <c r="AK74" s="34"/>
    </row>
    <row r="75" spans="1:37" x14ac:dyDescent="0.3">
      <c r="A75" s="63" t="s">
        <v>67</v>
      </c>
      <c r="B75" s="36">
        <f>SUM('Step 3'!B75:Y75)</f>
        <v>38424</v>
      </c>
      <c r="C75" s="36">
        <f>SUM('Step 3'!C75:Z75)</f>
        <v>37935</v>
      </c>
      <c r="D75" s="36">
        <f>SUM('Step 3'!D75:AA75)</f>
        <v>37331</v>
      </c>
      <c r="E75" s="36">
        <f>SUM('Step 3'!E75:AB75)</f>
        <v>36608</v>
      </c>
      <c r="F75" s="36">
        <f>SUM('Step 3'!F75:AC75)</f>
        <v>36058</v>
      </c>
      <c r="G75" s="36">
        <f>SUM('Step 3'!G75:AD75)</f>
        <v>35424</v>
      </c>
      <c r="H75" s="36">
        <f>SUM('Step 3'!H75:AE75)</f>
        <v>34925</v>
      </c>
      <c r="I75" s="36">
        <f>SUM('Step 3'!I75:AF75)</f>
        <v>34398</v>
      </c>
      <c r="J75" s="36">
        <f>SUM('Step 3'!J75:AG75)</f>
        <v>33984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4"/>
      <c r="AE75" s="34"/>
      <c r="AF75" s="34"/>
      <c r="AG75" s="34"/>
      <c r="AH75" s="34"/>
      <c r="AI75" s="34"/>
      <c r="AJ75" s="34"/>
      <c r="AK75" s="34"/>
    </row>
    <row r="76" spans="1:37" x14ac:dyDescent="0.3">
      <c r="A76" s="63" t="s">
        <v>68</v>
      </c>
      <c r="B76" s="36">
        <f>SUM('Step 3'!B76:Y76)</f>
        <v>42962</v>
      </c>
      <c r="C76" s="36">
        <f>SUM('Step 3'!C76:Z76)</f>
        <v>42571</v>
      </c>
      <c r="D76" s="36">
        <f>SUM('Step 3'!D76:AA76)</f>
        <v>42001</v>
      </c>
      <c r="E76" s="36">
        <f>SUM('Step 3'!E76:AB76)</f>
        <v>41380</v>
      </c>
      <c r="F76" s="36">
        <f>SUM('Step 3'!F76:AC76)</f>
        <v>40930</v>
      </c>
      <c r="G76" s="36">
        <f>SUM('Step 3'!G76:AD76)</f>
        <v>40303</v>
      </c>
      <c r="H76" s="36">
        <f>SUM('Step 3'!H76:AE76)</f>
        <v>39796</v>
      </c>
      <c r="I76" s="36">
        <f>SUM('Step 3'!I76:AF76)</f>
        <v>39154</v>
      </c>
      <c r="J76" s="36">
        <f>SUM('Step 3'!J76:AG76)</f>
        <v>38647</v>
      </c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4"/>
      <c r="AE76" s="34"/>
      <c r="AF76" s="34"/>
      <c r="AG76" s="34"/>
      <c r="AH76" s="34"/>
      <c r="AI76" s="34"/>
      <c r="AJ76" s="34"/>
      <c r="AK76" s="34"/>
    </row>
    <row r="77" spans="1:37" x14ac:dyDescent="0.3">
      <c r="A77" s="63" t="s">
        <v>131</v>
      </c>
      <c r="B77" s="36">
        <f>SUM('Step 3'!B77:Y77)</f>
        <v>177811</v>
      </c>
      <c r="C77" s="36">
        <f>SUM('Step 3'!C77:Z77)</f>
        <v>175898</v>
      </c>
      <c r="D77" s="36">
        <f>SUM('Step 3'!D77:AA77)</f>
        <v>173301</v>
      </c>
      <c r="E77" s="36">
        <f>SUM('Step 3'!E77:AB77)</f>
        <v>170426</v>
      </c>
      <c r="F77" s="36">
        <f>SUM('Step 3'!F77:AC77)</f>
        <v>168345</v>
      </c>
      <c r="G77" s="36">
        <f>SUM('Step 3'!G77:AD77)</f>
        <v>165393</v>
      </c>
      <c r="H77" s="36">
        <f>SUM('Step 3'!H77:AE77)</f>
        <v>163141</v>
      </c>
      <c r="I77" s="36">
        <f>SUM('Step 3'!I77:AF77)</f>
        <v>159992</v>
      </c>
      <c r="J77" s="36">
        <f>SUM('Step 3'!J77:AG77)</f>
        <v>157702</v>
      </c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4"/>
      <c r="AE77" s="34"/>
      <c r="AF77" s="34"/>
      <c r="AG77" s="34"/>
      <c r="AH77" s="34"/>
      <c r="AI77" s="34"/>
      <c r="AJ77" s="34"/>
      <c r="AK77" s="34"/>
    </row>
    <row r="78" spans="1:37" x14ac:dyDescent="0.3">
      <c r="A78" s="63" t="s">
        <v>69</v>
      </c>
      <c r="B78" s="36">
        <f>SUM('Step 3'!B78:Y78)</f>
        <v>20760</v>
      </c>
      <c r="C78" s="36">
        <f>SUM('Step 3'!C78:Z78)</f>
        <v>20240</v>
      </c>
      <c r="D78" s="36">
        <f>SUM('Step 3'!D78:AA78)</f>
        <v>19711</v>
      </c>
      <c r="E78" s="36">
        <f>SUM('Step 3'!E78:AB78)</f>
        <v>19185</v>
      </c>
      <c r="F78" s="36">
        <f>SUM('Step 3'!F78:AC78)</f>
        <v>18715</v>
      </c>
      <c r="G78" s="36">
        <f>SUM('Step 3'!G78:AD78)</f>
        <v>18284</v>
      </c>
      <c r="H78" s="36">
        <f>SUM('Step 3'!H78:AE78)</f>
        <v>17917</v>
      </c>
      <c r="I78" s="36">
        <f>SUM('Step 3'!I78:AF78)</f>
        <v>17575</v>
      </c>
      <c r="J78" s="36">
        <f>SUM('Step 3'!J78:AG78)</f>
        <v>17241</v>
      </c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4"/>
      <c r="AE78" s="34"/>
      <c r="AF78" s="34"/>
      <c r="AG78" s="34"/>
      <c r="AH78" s="34"/>
      <c r="AI78" s="34"/>
      <c r="AJ78" s="34"/>
      <c r="AK78" s="34"/>
    </row>
    <row r="79" spans="1:37" x14ac:dyDescent="0.3">
      <c r="A79" s="63" t="s">
        <v>70</v>
      </c>
      <c r="B79" s="36">
        <f>SUM('Step 3'!B79:Y79)</f>
        <v>9729</v>
      </c>
      <c r="C79" s="36">
        <f>SUM('Step 3'!C79:Z79)</f>
        <v>9621</v>
      </c>
      <c r="D79" s="36">
        <f>SUM('Step 3'!D79:AA79)</f>
        <v>9472</v>
      </c>
      <c r="E79" s="36">
        <f>SUM('Step 3'!E79:AB79)</f>
        <v>9339</v>
      </c>
      <c r="F79" s="36">
        <f>SUM('Step 3'!F79:AC79)</f>
        <v>9255</v>
      </c>
      <c r="G79" s="36">
        <f>SUM('Step 3'!G79:AD79)</f>
        <v>9145</v>
      </c>
      <c r="H79" s="36">
        <f>SUM('Step 3'!H79:AE79)</f>
        <v>9049</v>
      </c>
      <c r="I79" s="36">
        <f>SUM('Step 3'!I79:AF79)</f>
        <v>8918</v>
      </c>
      <c r="J79" s="36">
        <f>SUM('Step 3'!J79:AG79)</f>
        <v>8817</v>
      </c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4"/>
      <c r="AE79" s="34"/>
      <c r="AF79" s="34"/>
      <c r="AG79" s="34"/>
      <c r="AH79" s="34"/>
      <c r="AI79" s="34"/>
      <c r="AJ79" s="34"/>
      <c r="AK79" s="34"/>
    </row>
    <row r="80" spans="1:37" x14ac:dyDescent="0.3">
      <c r="A80" s="63" t="s">
        <v>71</v>
      </c>
      <c r="B80" s="36">
        <f>SUM('Step 3'!B80:Y80)</f>
        <v>78450</v>
      </c>
      <c r="C80" s="36">
        <f>SUM('Step 3'!C80:Z80)</f>
        <v>77450</v>
      </c>
      <c r="D80" s="36">
        <f>SUM('Step 3'!D80:AA80)</f>
        <v>75971</v>
      </c>
      <c r="E80" s="36">
        <f>SUM('Step 3'!E80:AB80)</f>
        <v>74341</v>
      </c>
      <c r="F80" s="36">
        <f>SUM('Step 3'!F80:AC80)</f>
        <v>73280</v>
      </c>
      <c r="G80" s="36">
        <f>SUM('Step 3'!G80:AD80)</f>
        <v>72008</v>
      </c>
      <c r="H80" s="36">
        <f>SUM('Step 3'!H80:AE80)</f>
        <v>71003</v>
      </c>
      <c r="I80" s="36">
        <f>SUM('Step 3'!I80:AF80)</f>
        <v>69869</v>
      </c>
      <c r="J80" s="36">
        <f>SUM('Step 3'!J80:AG80)</f>
        <v>68911</v>
      </c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4"/>
      <c r="AE80" s="34"/>
      <c r="AF80" s="34"/>
      <c r="AG80" s="34"/>
      <c r="AH80" s="34"/>
      <c r="AI80" s="34"/>
      <c r="AJ80" s="34"/>
      <c r="AK80" s="34"/>
    </row>
    <row r="81" spans="1:37" x14ac:dyDescent="0.3">
      <c r="A81" s="63" t="s">
        <v>72</v>
      </c>
      <c r="B81" s="36">
        <f>SUM('Step 3'!B81:Y81)</f>
        <v>733926</v>
      </c>
      <c r="C81" s="36">
        <f>SUM('Step 3'!C81:Z81)</f>
        <v>723921</v>
      </c>
      <c r="D81" s="36">
        <f>SUM('Step 3'!D81:AA81)</f>
        <v>711779</v>
      </c>
      <c r="E81" s="36">
        <f>SUM('Step 3'!E81:AB81)</f>
        <v>698048</v>
      </c>
      <c r="F81" s="36">
        <f>SUM('Step 3'!F81:AC81)</f>
        <v>688131</v>
      </c>
      <c r="G81" s="36">
        <f>SUM('Step 3'!G81:AD81)</f>
        <v>676019</v>
      </c>
      <c r="H81" s="36">
        <f>SUM('Step 3'!H81:AE81)</f>
        <v>666250</v>
      </c>
      <c r="I81" s="36">
        <f>SUM('Step 3'!I81:AF81)</f>
        <v>654620</v>
      </c>
      <c r="J81" s="36">
        <f>SUM('Step 3'!J81:AG81)</f>
        <v>644676</v>
      </c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4"/>
      <c r="AE81" s="34"/>
      <c r="AF81" s="34"/>
      <c r="AG81" s="34"/>
      <c r="AH81" s="34"/>
      <c r="AI81" s="34"/>
      <c r="AJ81" s="34"/>
      <c r="AK81" s="34"/>
    </row>
    <row r="82" spans="1:37" x14ac:dyDescent="0.3">
      <c r="A82" s="63" t="s">
        <v>73</v>
      </c>
      <c r="B82" s="36">
        <f>SUM('Step 3'!B82:Y82)</f>
        <v>12183</v>
      </c>
      <c r="C82" s="36">
        <f>SUM('Step 3'!C82:Z82)</f>
        <v>12008</v>
      </c>
      <c r="D82" s="36">
        <f>SUM('Step 3'!D82:AA82)</f>
        <v>11821</v>
      </c>
      <c r="E82" s="36">
        <f>SUM('Step 3'!E82:AB82)</f>
        <v>11630</v>
      </c>
      <c r="F82" s="36">
        <f>SUM('Step 3'!F82:AC82)</f>
        <v>11499</v>
      </c>
      <c r="G82" s="36">
        <f>SUM('Step 3'!G82:AD82)</f>
        <v>11297</v>
      </c>
      <c r="H82" s="36">
        <f>SUM('Step 3'!H82:AE82)</f>
        <v>11159</v>
      </c>
      <c r="I82" s="36">
        <f>SUM('Step 3'!I82:AF82)</f>
        <v>10953</v>
      </c>
      <c r="J82" s="36">
        <f>SUM('Step 3'!J82:AG82)</f>
        <v>10803</v>
      </c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4"/>
      <c r="AE82" s="34"/>
      <c r="AF82" s="34"/>
      <c r="AG82" s="34"/>
      <c r="AH82" s="34"/>
      <c r="AI82" s="34"/>
      <c r="AJ82" s="34"/>
      <c r="AK82" s="34"/>
    </row>
    <row r="83" spans="1:37" x14ac:dyDescent="0.3">
      <c r="A83" s="63" t="s">
        <v>74</v>
      </c>
      <c r="B83" s="36">
        <f>SUM('Step 3'!B83:Y83)</f>
        <v>10605</v>
      </c>
      <c r="C83" s="36">
        <f>SUM('Step 3'!C83:Z83)</f>
        <v>10433</v>
      </c>
      <c r="D83" s="36">
        <f>SUM('Step 3'!D83:AA83)</f>
        <v>10234</v>
      </c>
      <c r="E83" s="36">
        <f>SUM('Step 3'!E83:AB83)</f>
        <v>10032</v>
      </c>
      <c r="F83" s="36">
        <f>SUM('Step 3'!F83:AC83)</f>
        <v>9880</v>
      </c>
      <c r="G83" s="36">
        <f>SUM('Step 3'!G83:AD83)</f>
        <v>9702</v>
      </c>
      <c r="H83" s="36">
        <f>SUM('Step 3'!H83:AE83)</f>
        <v>9553</v>
      </c>
      <c r="I83" s="36">
        <f>SUM('Step 3'!I83:AF83)</f>
        <v>9405</v>
      </c>
      <c r="J83" s="36">
        <f>SUM('Step 3'!J83:AG83)</f>
        <v>9294</v>
      </c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4"/>
      <c r="AE83" s="34"/>
      <c r="AF83" s="34"/>
      <c r="AG83" s="34"/>
      <c r="AH83" s="34"/>
      <c r="AI83" s="34"/>
      <c r="AJ83" s="34"/>
      <c r="AK83" s="34"/>
    </row>
    <row r="84" spans="1:37" x14ac:dyDescent="0.3">
      <c r="A84" s="63" t="s">
        <v>75</v>
      </c>
      <c r="B84" s="36">
        <f>SUM('Step 3'!B84:Y84)</f>
        <v>104758</v>
      </c>
      <c r="C84" s="36">
        <f>SUM('Step 3'!C84:Z84)</f>
        <v>103714</v>
      </c>
      <c r="D84" s="36">
        <f>SUM('Step 3'!D84:AA84)</f>
        <v>102145</v>
      </c>
      <c r="E84" s="36">
        <f>SUM('Step 3'!E84:AB84)</f>
        <v>100470</v>
      </c>
      <c r="F84" s="36">
        <f>SUM('Step 3'!F84:AC84)</f>
        <v>99232</v>
      </c>
      <c r="G84" s="36">
        <f>SUM('Step 3'!G84:AD84)</f>
        <v>97652</v>
      </c>
      <c r="H84" s="36">
        <f>SUM('Step 3'!H84:AE84)</f>
        <v>96539</v>
      </c>
      <c r="I84" s="36">
        <f>SUM('Step 3'!I84:AF84)</f>
        <v>95169</v>
      </c>
      <c r="J84" s="36">
        <f>SUM('Step 3'!J84:AG84)</f>
        <v>94021</v>
      </c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4"/>
      <c r="AE84" s="34"/>
      <c r="AF84" s="34"/>
      <c r="AG84" s="34"/>
      <c r="AH84" s="34"/>
      <c r="AI84" s="34"/>
      <c r="AJ84" s="34"/>
      <c r="AK84" s="34"/>
    </row>
    <row r="85" spans="1:37" x14ac:dyDescent="0.3">
      <c r="A85" s="63" t="s">
        <v>132</v>
      </c>
      <c r="B85" s="36">
        <f>SUM('Step 3'!B85:Y85)</f>
        <v>104056</v>
      </c>
      <c r="C85" s="36">
        <f>SUM('Step 3'!C85:Z85)</f>
        <v>103275</v>
      </c>
      <c r="D85" s="36">
        <f>SUM('Step 3'!D85:AA85)</f>
        <v>102019</v>
      </c>
      <c r="E85" s="36">
        <f>SUM('Step 3'!E85:AB85)</f>
        <v>100474</v>
      </c>
      <c r="F85" s="36">
        <f>SUM('Step 3'!F85:AC85)</f>
        <v>99361</v>
      </c>
      <c r="G85" s="36">
        <f>SUM('Step 3'!G85:AD85)</f>
        <v>97717</v>
      </c>
      <c r="H85" s="36">
        <f>SUM('Step 3'!H85:AE85)</f>
        <v>96530</v>
      </c>
      <c r="I85" s="36">
        <f>SUM('Step 3'!I85:AF85)</f>
        <v>94910</v>
      </c>
      <c r="J85" s="36">
        <f>SUM('Step 3'!J85:AG85)</f>
        <v>93646</v>
      </c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4"/>
      <c r="AE85" s="34"/>
      <c r="AF85" s="34"/>
      <c r="AG85" s="34"/>
      <c r="AH85" s="34"/>
      <c r="AI85" s="34"/>
      <c r="AJ85" s="34"/>
      <c r="AK85" s="34"/>
    </row>
    <row r="86" spans="1:37" x14ac:dyDescent="0.3">
      <c r="A86" s="63" t="s">
        <v>76</v>
      </c>
      <c r="B86" s="36">
        <f>SUM('Step 3'!B86:Y86)</f>
        <v>50920</v>
      </c>
      <c r="C86" s="36">
        <f>SUM('Step 3'!C86:Z86)</f>
        <v>50275</v>
      </c>
      <c r="D86" s="36">
        <f>SUM('Step 3'!D86:AA86)</f>
        <v>49432</v>
      </c>
      <c r="E86" s="36">
        <f>SUM('Step 3'!E86:AB86)</f>
        <v>48468</v>
      </c>
      <c r="F86" s="36">
        <f>SUM('Step 3'!F86:AC86)</f>
        <v>47731</v>
      </c>
      <c r="G86" s="36">
        <f>SUM('Step 3'!G86:AD86)</f>
        <v>46846</v>
      </c>
      <c r="H86" s="36">
        <f>SUM('Step 3'!H86:AE86)</f>
        <v>46148</v>
      </c>
      <c r="I86" s="36">
        <f>SUM('Step 3'!I86:AF86)</f>
        <v>45337</v>
      </c>
      <c r="J86" s="36">
        <f>SUM('Step 3'!J86:AG86)</f>
        <v>44635</v>
      </c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4"/>
      <c r="AE86" s="34"/>
      <c r="AF86" s="34"/>
      <c r="AG86" s="34"/>
      <c r="AH86" s="34"/>
      <c r="AI86" s="34"/>
      <c r="AJ86" s="34"/>
      <c r="AK86" s="34"/>
    </row>
    <row r="87" spans="1:37" x14ac:dyDescent="0.3">
      <c r="A87" s="63" t="s">
        <v>77</v>
      </c>
      <c r="B87" s="36">
        <f>SUM('Step 3'!B87:Y87)</f>
        <v>5727</v>
      </c>
      <c r="C87" s="36">
        <f>SUM('Step 3'!C87:Z87)</f>
        <v>5639</v>
      </c>
      <c r="D87" s="36">
        <f>SUM('Step 3'!D87:AA87)</f>
        <v>5539</v>
      </c>
      <c r="E87" s="36">
        <f>SUM('Step 3'!E87:AB87)</f>
        <v>5432</v>
      </c>
      <c r="F87" s="36">
        <f>SUM('Step 3'!F87:AC87)</f>
        <v>5364</v>
      </c>
      <c r="G87" s="36">
        <f>SUM('Step 3'!G87:AD87)</f>
        <v>5272</v>
      </c>
      <c r="H87" s="36">
        <f>SUM('Step 3'!H87:AE87)</f>
        <v>5186</v>
      </c>
      <c r="I87" s="36">
        <f>SUM('Step 3'!I87:AF87)</f>
        <v>5089</v>
      </c>
      <c r="J87" s="36">
        <f>SUM('Step 3'!J87:AG87)</f>
        <v>5014</v>
      </c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4"/>
      <c r="AE87" s="34"/>
      <c r="AF87" s="34"/>
      <c r="AG87" s="34"/>
      <c r="AH87" s="34"/>
      <c r="AI87" s="34"/>
      <c r="AJ87" s="34"/>
      <c r="AK87" s="34"/>
    </row>
    <row r="88" spans="1:37" x14ac:dyDescent="0.3">
      <c r="A88" s="63" t="s">
        <v>78</v>
      </c>
      <c r="B88" s="36">
        <f>SUM('Step 3'!B88:Y88)</f>
        <v>14651</v>
      </c>
      <c r="C88" s="36">
        <f>SUM('Step 3'!C88:Z88)</f>
        <v>14539</v>
      </c>
      <c r="D88" s="36">
        <f>SUM('Step 3'!D88:AA88)</f>
        <v>14321</v>
      </c>
      <c r="E88" s="36">
        <f>SUM('Step 3'!E88:AB88)</f>
        <v>14060</v>
      </c>
      <c r="F88" s="36">
        <f>SUM('Step 3'!F88:AC88)</f>
        <v>13861</v>
      </c>
      <c r="G88" s="36">
        <f>SUM('Step 3'!G88:AD88)</f>
        <v>13675</v>
      </c>
      <c r="H88" s="36">
        <f>SUM('Step 3'!H88:AE88)</f>
        <v>13528</v>
      </c>
      <c r="I88" s="36">
        <f>SUM('Step 3'!I88:AF88)</f>
        <v>13329</v>
      </c>
      <c r="J88" s="36">
        <f>SUM('Step 3'!J88:AG88)</f>
        <v>13154</v>
      </c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4"/>
      <c r="AE88" s="34"/>
      <c r="AF88" s="34"/>
      <c r="AG88" s="34"/>
      <c r="AH88" s="34"/>
      <c r="AI88" s="34"/>
      <c r="AJ88" s="34"/>
      <c r="AK88" s="34"/>
    </row>
    <row r="89" spans="1:37" x14ac:dyDescent="0.3">
      <c r="A89" s="63" t="s">
        <v>79</v>
      </c>
      <c r="B89" s="36">
        <f>SUM('Step 3'!B89:Y89)</f>
        <v>12761</v>
      </c>
      <c r="C89" s="36">
        <f>SUM('Step 3'!C89:Z89)</f>
        <v>12599</v>
      </c>
      <c r="D89" s="36">
        <f>SUM('Step 3'!D89:AA89)</f>
        <v>12376</v>
      </c>
      <c r="E89" s="36">
        <f>SUM('Step 3'!E89:AB89)</f>
        <v>12132</v>
      </c>
      <c r="F89" s="36">
        <f>SUM('Step 3'!F89:AC89)</f>
        <v>11954</v>
      </c>
      <c r="G89" s="36">
        <f>SUM('Step 3'!G89:AD89)</f>
        <v>11759</v>
      </c>
      <c r="H89" s="36">
        <f>SUM('Step 3'!H89:AE89)</f>
        <v>11605</v>
      </c>
      <c r="I89" s="36">
        <f>SUM('Step 3'!I89:AF89)</f>
        <v>11432</v>
      </c>
      <c r="J89" s="36">
        <f>SUM('Step 3'!J89:AG89)</f>
        <v>11284</v>
      </c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4"/>
      <c r="AE89" s="34"/>
      <c r="AF89" s="34"/>
      <c r="AG89" s="34"/>
      <c r="AH89" s="34"/>
      <c r="AI89" s="34"/>
      <c r="AJ89" s="34"/>
      <c r="AK89" s="34"/>
    </row>
    <row r="90" spans="1:37" x14ac:dyDescent="0.3">
      <c r="A90" s="63" t="s">
        <v>80</v>
      </c>
      <c r="B90" s="36">
        <f>SUM('Step 3'!B90:Y90)</f>
        <v>4460</v>
      </c>
      <c r="C90" s="36">
        <f>SUM('Step 3'!C90:Z90)</f>
        <v>4375</v>
      </c>
      <c r="D90" s="36">
        <f>SUM('Step 3'!D90:AA90)</f>
        <v>4289</v>
      </c>
      <c r="E90" s="36">
        <f>SUM('Step 3'!E90:AB90)</f>
        <v>4187</v>
      </c>
      <c r="F90" s="36">
        <f>SUM('Step 3'!F90:AC90)</f>
        <v>4107</v>
      </c>
      <c r="G90" s="36">
        <f>SUM('Step 3'!G90:AD90)</f>
        <v>4020</v>
      </c>
      <c r="H90" s="36">
        <f>SUM('Step 3'!H90:AE90)</f>
        <v>3947</v>
      </c>
      <c r="I90" s="36">
        <f>SUM('Step 3'!I90:AF90)</f>
        <v>3864</v>
      </c>
      <c r="J90" s="36">
        <f>SUM('Step 3'!J90:AG90)</f>
        <v>3787</v>
      </c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4"/>
      <c r="AE90" s="34"/>
      <c r="AF90" s="34"/>
      <c r="AG90" s="34"/>
      <c r="AH90" s="34"/>
      <c r="AI90" s="34"/>
      <c r="AJ90" s="34"/>
      <c r="AK90" s="34"/>
    </row>
    <row r="91" spans="1:37" x14ac:dyDescent="0.3">
      <c r="A91" s="63" t="s">
        <v>81</v>
      </c>
      <c r="B91" s="36">
        <f>SUM('Step 3'!B91:Y91)</f>
        <v>26398</v>
      </c>
      <c r="C91" s="36">
        <f>SUM('Step 3'!C91:Z91)</f>
        <v>26002</v>
      </c>
      <c r="D91" s="36">
        <f>SUM('Step 3'!D91:AA91)</f>
        <v>25512</v>
      </c>
      <c r="E91" s="36">
        <f>SUM('Step 3'!E91:AB91)</f>
        <v>24995</v>
      </c>
      <c r="F91" s="36">
        <f>SUM('Step 3'!F91:AC91)</f>
        <v>24605</v>
      </c>
      <c r="G91" s="36">
        <f>SUM('Step 3'!G91:AD91)</f>
        <v>24134</v>
      </c>
      <c r="H91" s="36">
        <f>SUM('Step 3'!H91:AE91)</f>
        <v>23793</v>
      </c>
      <c r="I91" s="36">
        <f>SUM('Step 3'!I91:AF91)</f>
        <v>23324</v>
      </c>
      <c r="J91" s="36">
        <f>SUM('Step 3'!J91:AG91)</f>
        <v>22997</v>
      </c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4"/>
      <c r="AE91" s="34"/>
      <c r="AF91" s="34"/>
      <c r="AG91" s="34"/>
      <c r="AH91" s="34"/>
      <c r="AI91" s="34"/>
      <c r="AJ91" s="34"/>
      <c r="AK91" s="34"/>
    </row>
    <row r="92" spans="1:37" x14ac:dyDescent="0.3">
      <c r="A92" s="63" t="s">
        <v>82</v>
      </c>
      <c r="B92" s="36">
        <f>SUM('Step 3'!B92:Y92)</f>
        <v>83032</v>
      </c>
      <c r="C92" s="36">
        <f>SUM('Step 3'!C92:Z92)</f>
        <v>82353</v>
      </c>
      <c r="D92" s="36">
        <f>SUM('Step 3'!D92:AA92)</f>
        <v>81280</v>
      </c>
      <c r="E92" s="36">
        <f>SUM('Step 3'!E92:AB92)</f>
        <v>79981</v>
      </c>
      <c r="F92" s="36">
        <f>SUM('Step 3'!F92:AC92)</f>
        <v>79058</v>
      </c>
      <c r="G92" s="36">
        <f>SUM('Step 3'!G92:AD92)</f>
        <v>77799</v>
      </c>
      <c r="H92" s="36">
        <f>SUM('Step 3'!H92:AE92)</f>
        <v>76864</v>
      </c>
      <c r="I92" s="36">
        <f>SUM('Step 3'!I92:AF92)</f>
        <v>75585</v>
      </c>
      <c r="J92" s="36">
        <f>SUM('Step 3'!J92:AG92)</f>
        <v>74558</v>
      </c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4"/>
      <c r="AE92" s="34"/>
      <c r="AF92" s="34"/>
      <c r="AG92" s="34"/>
      <c r="AH92" s="34"/>
      <c r="AI92" s="34"/>
      <c r="AJ92" s="34"/>
      <c r="AK92" s="34"/>
    </row>
    <row r="93" spans="1:37" x14ac:dyDescent="0.3">
      <c r="A93" s="63" t="s">
        <v>83</v>
      </c>
      <c r="B93" s="36">
        <f>SUM('Step 3'!B93:Y93)</f>
        <v>12332</v>
      </c>
      <c r="C93" s="36">
        <f>SUM('Step 3'!C93:Z93)</f>
        <v>12196</v>
      </c>
      <c r="D93" s="36">
        <f>SUM('Step 3'!D93:AA93)</f>
        <v>11976</v>
      </c>
      <c r="E93" s="36">
        <f>SUM('Step 3'!E93:AB93)</f>
        <v>11707</v>
      </c>
      <c r="F93" s="36">
        <f>SUM('Step 3'!F93:AC93)</f>
        <v>11501</v>
      </c>
      <c r="G93" s="36">
        <f>SUM('Step 3'!G93:AD93)</f>
        <v>11276</v>
      </c>
      <c r="H93" s="36">
        <f>SUM('Step 3'!H93:AE93)</f>
        <v>11097</v>
      </c>
      <c r="I93" s="36">
        <f>SUM('Step 3'!I93:AF93)</f>
        <v>10923</v>
      </c>
      <c r="J93" s="36">
        <f>SUM('Step 3'!J93:AG93)</f>
        <v>10794</v>
      </c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4"/>
      <c r="AE93" s="34"/>
      <c r="AF93" s="34"/>
      <c r="AG93" s="34"/>
      <c r="AH93" s="34"/>
      <c r="AI93" s="34"/>
      <c r="AJ93" s="34"/>
      <c r="AK93" s="34"/>
    </row>
    <row r="94" spans="1:37" x14ac:dyDescent="0.3">
      <c r="A94" s="63" t="s">
        <v>84</v>
      </c>
      <c r="B94" s="36">
        <f>SUM('Step 3'!B94:Y94)</f>
        <v>29432</v>
      </c>
      <c r="C94" s="36">
        <f>SUM('Step 3'!C94:Z94)</f>
        <v>28958</v>
      </c>
      <c r="D94" s="36">
        <f>SUM('Step 3'!D94:AA94)</f>
        <v>28396</v>
      </c>
      <c r="E94" s="36">
        <f>SUM('Step 3'!E94:AB94)</f>
        <v>27816</v>
      </c>
      <c r="F94" s="36">
        <f>SUM('Step 3'!F94:AC94)</f>
        <v>27381</v>
      </c>
      <c r="G94" s="36">
        <f>SUM('Step 3'!G94:AD94)</f>
        <v>26856</v>
      </c>
      <c r="H94" s="36">
        <f>SUM('Step 3'!H94:AE94)</f>
        <v>26309</v>
      </c>
      <c r="I94" s="36">
        <f>SUM('Step 3'!I94:AF94)</f>
        <v>25662</v>
      </c>
      <c r="J94" s="36">
        <f>SUM('Step 3'!J94:AG94)</f>
        <v>25333</v>
      </c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4"/>
      <c r="AE94" s="34"/>
      <c r="AF94" s="34"/>
      <c r="AG94" s="34"/>
      <c r="AH94" s="34"/>
      <c r="AI94" s="34"/>
      <c r="AJ94" s="34"/>
      <c r="AK94" s="34"/>
    </row>
    <row r="95" spans="1:37" x14ac:dyDescent="0.3">
      <c r="A95" s="63" t="s">
        <v>85</v>
      </c>
      <c r="B95" s="36">
        <f>SUM('Step 3'!B95:Y95)</f>
        <v>18611</v>
      </c>
      <c r="C95" s="36">
        <f>SUM('Step 3'!C95:Z95)</f>
        <v>18267</v>
      </c>
      <c r="D95" s="36">
        <f>SUM('Step 3'!D95:AA95)</f>
        <v>17870</v>
      </c>
      <c r="E95" s="36">
        <f>SUM('Step 3'!E95:AB95)</f>
        <v>17485</v>
      </c>
      <c r="F95" s="36">
        <f>SUM('Step 3'!F95:AC95)</f>
        <v>17179</v>
      </c>
      <c r="G95" s="36">
        <f>SUM('Step 3'!G95:AD95)</f>
        <v>16784</v>
      </c>
      <c r="H95" s="36">
        <f>SUM('Step 3'!H95:AE95)</f>
        <v>16522</v>
      </c>
      <c r="I95" s="36">
        <f>SUM('Step 3'!I95:AF95)</f>
        <v>16227</v>
      </c>
      <c r="J95" s="36">
        <f>SUM('Step 3'!J95:AG95)</f>
        <v>15974</v>
      </c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4"/>
      <c r="AE95" s="34"/>
      <c r="AF95" s="34"/>
      <c r="AG95" s="34"/>
      <c r="AH95" s="34"/>
      <c r="AI95" s="34"/>
      <c r="AJ95" s="34"/>
      <c r="AK95" s="34"/>
    </row>
    <row r="96" spans="1:37" x14ac:dyDescent="0.3">
      <c r="A96" s="63" t="s">
        <v>133</v>
      </c>
      <c r="B96" s="36">
        <f>SUM('Step 3'!B96:Y96)</f>
        <v>107958</v>
      </c>
      <c r="C96" s="36">
        <f>SUM('Step 3'!C96:Z96)</f>
        <v>107146</v>
      </c>
      <c r="D96" s="36">
        <f>SUM('Step 3'!D96:AA96)</f>
        <v>105862</v>
      </c>
      <c r="E96" s="36">
        <f>SUM('Step 3'!E96:AB96)</f>
        <v>104410</v>
      </c>
      <c r="F96" s="36">
        <f>SUM('Step 3'!F96:AC96)</f>
        <v>103354</v>
      </c>
      <c r="G96" s="36">
        <f>SUM('Step 3'!G96:AD96)</f>
        <v>101666</v>
      </c>
      <c r="H96" s="36">
        <f>SUM('Step 3'!H96:AE96)</f>
        <v>100488</v>
      </c>
      <c r="I96" s="36">
        <f>SUM('Step 3'!I96:AF96)</f>
        <v>98846</v>
      </c>
      <c r="J96" s="36">
        <f>SUM('Step 3'!J96:AG96)</f>
        <v>97574</v>
      </c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4"/>
      <c r="AE96" s="34"/>
      <c r="AF96" s="34"/>
      <c r="AG96" s="34"/>
      <c r="AH96" s="34"/>
      <c r="AI96" s="34"/>
      <c r="AJ96" s="34"/>
      <c r="AK96" s="34"/>
    </row>
    <row r="97" spans="1:37" x14ac:dyDescent="0.3">
      <c r="A97" s="63" t="s">
        <v>90</v>
      </c>
      <c r="B97" s="36">
        <f>SUM('Step 3'!B97:Y97)</f>
        <v>75357</v>
      </c>
      <c r="C97" s="36">
        <f>SUM('Step 3'!C97:Z97)</f>
        <v>74719</v>
      </c>
      <c r="D97" s="36">
        <f>SUM('Step 3'!D97:AA97)</f>
        <v>73710</v>
      </c>
      <c r="E97" s="36">
        <f>SUM('Step 3'!E97:AB97)</f>
        <v>72555</v>
      </c>
      <c r="F97" s="36">
        <f>SUM('Step 3'!F97:AC97)</f>
        <v>71743</v>
      </c>
      <c r="G97" s="36">
        <f>SUM('Step 3'!G97:AD97)</f>
        <v>70548</v>
      </c>
      <c r="H97" s="36">
        <f>SUM('Step 3'!H97:AE97)</f>
        <v>69669</v>
      </c>
      <c r="I97" s="36">
        <f>SUM('Step 3'!I97:AF97)</f>
        <v>68470</v>
      </c>
      <c r="J97" s="36">
        <f>SUM('Step 3'!J97:AG97)</f>
        <v>67541</v>
      </c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4"/>
      <c r="AE97" s="34"/>
      <c r="AF97" s="34"/>
      <c r="AG97" s="34"/>
      <c r="AH97" s="34"/>
      <c r="AI97" s="34"/>
      <c r="AJ97" s="34"/>
      <c r="AK97" s="34"/>
    </row>
  </sheetData>
  <autoFilter ref="A2:AK97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2016-10-13T14:14:35Z</dcterms:modified>
</cp:coreProperties>
</file>